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0" i="1" l="1"/>
  <c r="C260" i="1"/>
  <c r="D253" i="1" l="1"/>
  <c r="C253" i="1"/>
  <c r="D258" i="1"/>
  <c r="C258" i="1"/>
  <c r="D257" i="1"/>
  <c r="C257" i="1"/>
  <c r="D249" i="1"/>
  <c r="C249" i="1"/>
  <c r="D248" i="1"/>
  <c r="C248" i="1"/>
  <c r="D247" i="1"/>
  <c r="C247" i="1"/>
  <c r="D246" i="1"/>
  <c r="C246" i="1"/>
  <c r="D245" i="1"/>
  <c r="C245" i="1"/>
  <c r="D244" i="1"/>
  <c r="C244" i="1"/>
  <c r="D243" i="1"/>
  <c r="C243" i="1"/>
  <c r="D73" i="1" l="1"/>
  <c r="D71" i="1"/>
  <c r="E228" i="1" l="1"/>
  <c r="C239" i="1" s="1"/>
  <c r="C259" i="1" s="1"/>
  <c r="E227" i="1"/>
  <c r="D239" i="1" s="1"/>
  <c r="D259" i="1" s="1"/>
  <c r="E222" i="1"/>
  <c r="C232" i="1" s="1"/>
  <c r="C250" i="1" s="1"/>
  <c r="E221" i="1"/>
  <c r="D232" i="1" s="1"/>
  <c r="D250" i="1" s="1"/>
  <c r="E208" i="1"/>
  <c r="E207" i="1"/>
  <c r="E202" i="1"/>
  <c r="E201" i="1"/>
  <c r="E196" i="1"/>
  <c r="E195" i="1"/>
  <c r="E190" i="1"/>
  <c r="E189" i="1"/>
  <c r="E184" i="1"/>
  <c r="C234" i="1" s="1"/>
  <c r="C252" i="1" s="1"/>
  <c r="E183" i="1"/>
  <c r="D234" i="1" s="1"/>
  <c r="D252" i="1" s="1"/>
  <c r="E178" i="1"/>
  <c r="C238" i="1" s="1"/>
  <c r="C256" i="1" s="1"/>
  <c r="E177" i="1"/>
  <c r="D238" i="1" s="1"/>
  <c r="D256" i="1" s="1"/>
  <c r="C235" i="1" l="1"/>
  <c r="D237" i="1"/>
  <c r="D255" i="1" s="1"/>
  <c r="C233" i="1"/>
  <c r="C251" i="1" s="1"/>
  <c r="C236" i="1"/>
  <c r="C254" i="1" s="1"/>
  <c r="C237" i="1"/>
  <c r="C255" i="1" s="1"/>
  <c r="D233" i="1"/>
  <c r="D251" i="1" s="1"/>
  <c r="D235" i="1"/>
  <c r="D236" i="1"/>
  <c r="D254" i="1" s="1"/>
  <c r="D152" i="1"/>
  <c r="D156" i="1" s="1"/>
  <c r="D150" i="1"/>
  <c r="D151" i="1" s="1"/>
  <c r="C156" i="1" s="1"/>
  <c r="D146" i="1"/>
  <c r="D157" i="1" s="1"/>
  <c r="D144" i="1"/>
  <c r="D145" i="1" s="1"/>
  <c r="C157" i="1" s="1"/>
  <c r="D120" i="1"/>
  <c r="D127" i="1" s="1"/>
  <c r="D118" i="1"/>
  <c r="D119" i="1" s="1"/>
  <c r="C127" i="1" s="1"/>
  <c r="D114" i="1"/>
  <c r="D126" i="1" s="1"/>
  <c r="D112" i="1"/>
  <c r="D113" i="1" s="1"/>
  <c r="C126" i="1" s="1"/>
  <c r="D108" i="1"/>
  <c r="D128" i="1" s="1"/>
  <c r="D106" i="1"/>
  <c r="D107" i="1" s="1"/>
  <c r="C128" i="1" s="1"/>
  <c r="D102" i="1"/>
  <c r="D125" i="1" s="1"/>
  <c r="D100" i="1"/>
  <c r="D101" i="1" s="1"/>
  <c r="C125" i="1" s="1"/>
  <c r="D96" i="1"/>
  <c r="D124" i="1" s="1"/>
  <c r="D94" i="1"/>
  <c r="D95" i="1" s="1"/>
  <c r="C124" i="1" s="1"/>
  <c r="D67" i="1"/>
  <c r="D77" i="1" s="1"/>
  <c r="D65" i="1"/>
  <c r="D66" i="1" s="1"/>
  <c r="C77" i="1" s="1"/>
  <c r="D41" i="1"/>
  <c r="D48" i="1" s="1"/>
  <c r="D39" i="1"/>
  <c r="D40" i="1" s="1"/>
  <c r="C48" i="1" s="1"/>
  <c r="D35" i="1"/>
  <c r="D47" i="1" s="1"/>
  <c r="D33" i="1"/>
  <c r="D34" i="1" s="1"/>
  <c r="C47" i="1" s="1"/>
  <c r="D29" i="1"/>
  <c r="D49" i="1" s="1"/>
  <c r="D27" i="1"/>
  <c r="D28" i="1" s="1"/>
  <c r="C49" i="1" s="1"/>
  <c r="D23" i="1"/>
  <c r="D46" i="1" s="1"/>
  <c r="D21" i="1"/>
  <c r="D22" i="1" s="1"/>
  <c r="C46" i="1" s="1"/>
  <c r="D17" i="1"/>
  <c r="D45" i="1" s="1"/>
  <c r="D15" i="1"/>
  <c r="D16" i="1" s="1"/>
  <c r="C45" i="1" s="1"/>
  <c r="D72" i="1" l="1"/>
  <c r="C78" i="1" s="1"/>
  <c r="D78" i="1" l="1"/>
</calcChain>
</file>

<file path=xl/sharedStrings.xml><?xml version="1.0" encoding="utf-8"?>
<sst xmlns="http://schemas.openxmlformats.org/spreadsheetml/2006/main" count="343" uniqueCount="114">
  <si>
    <t>Список литературы:</t>
  </si>
  <si>
    <t>1. Методика расчета выбросов загрязняющих веществ в атмосферу от объектов 4 категории</t>
  </si>
  <si>
    <t>п.6. Расчет выбросов загрязняющих веществ в атмосферу от химических лабораторий</t>
  </si>
  <si>
    <t>Приложение № 7 к Приказу Министра охраны окружающей среды и водных ресурсов Республики Казахстан от 12.06.2014 г. № 221-Ґ</t>
  </si>
  <si>
    <t>Оборудование: Химическая лаборатория. Шкаф вытяжной химический ШВ-4.2 (ШВ-3,3)</t>
  </si>
  <si>
    <t>Чистое время работы одного шкафа, час/год</t>
  </si>
  <si>
    <t>_T_</t>
  </si>
  <si>
    <r>
      <t>Общее количество таких шкафов, шт.</t>
    </r>
    <r>
      <rPr>
        <b/>
        <i/>
        <sz val="11"/>
        <color rgb="FF000000"/>
        <rFont val="Times New Roman"/>
        <family val="1"/>
        <charset val="204"/>
      </rPr>
      <t/>
    </r>
  </si>
  <si>
    <t>_KOLIV_</t>
  </si>
  <si>
    <t>Количество одновременно работающих шкафов, шт.</t>
  </si>
  <si>
    <t>K1</t>
  </si>
  <si>
    <t>Примесь: 0302 Азотная кислота (5)</t>
  </si>
  <si>
    <t>Удельный выброс, г/с (табл. 6.1)</t>
  </si>
  <si>
    <t xml:space="preserve">Q </t>
  </si>
  <si>
    <r>
      <t xml:space="preserve">Максимальный разовый выброс, г/с (2.1), </t>
    </r>
    <r>
      <rPr>
        <b/>
        <i/>
        <sz val="10"/>
        <color rgb="FF000000"/>
        <rFont val="Times New Roman"/>
        <family val="1"/>
        <charset val="204"/>
      </rPr>
      <t xml:space="preserve">G = Q · K1 </t>
    </r>
  </si>
  <si>
    <t>G</t>
  </si>
  <si>
    <t>Максимальный разовый выброс, г/с</t>
  </si>
  <si>
    <t>_G_</t>
  </si>
  <si>
    <r>
      <t xml:space="preserve">Валовый выброс, т/год (2.11), </t>
    </r>
    <r>
      <rPr>
        <b/>
        <i/>
        <sz val="10"/>
        <color rgb="FF000000"/>
        <rFont val="Times New Roman"/>
        <family val="1"/>
        <charset val="204"/>
      </rPr>
      <t>_M_ = Q · _T_ · 3600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</si>
  <si>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_M_</t>
  </si>
  <si>
    <t>Примесь: 0303 Аммиак (32)</t>
  </si>
  <si>
    <t>Примесь: 0316 Гидрохлорид (Соляная кислота, Водород хлорид) (163)</t>
  </si>
  <si>
    <t>Примесь: 0322 Серная кислота (517)</t>
  </si>
  <si>
    <t>Примесь: 1401 Пропан-2-он (Ацетон) (470)</t>
  </si>
  <si>
    <t>Итого:</t>
  </si>
  <si>
    <t>Код</t>
  </si>
  <si>
    <t>Наименование ЗВ</t>
  </si>
  <si>
    <t>Выброс г/с</t>
  </si>
  <si>
    <t>Выброс т/год</t>
  </si>
  <si>
    <t>Азотная кислота (5)</t>
  </si>
  <si>
    <t>Аммиак (32)</t>
  </si>
  <si>
    <t>Серная кислота (517)</t>
  </si>
  <si>
    <t>Пропан-2-он (Ацетон) (470)</t>
  </si>
  <si>
    <t>Источник загрязнения N 0208, Вытяжная труба</t>
  </si>
  <si>
    <t>Примесь: 1555 Уксусная кислота (Этановая кислота) (586)</t>
  </si>
  <si>
    <t>Уксусная кислота (Этановая кислота) (586)</t>
  </si>
  <si>
    <t>Источник выделения N 0208 01, Завод ферросплавов. ЛООС. Вытяжной шкаф</t>
  </si>
  <si>
    <t>Источник загрязнения N 0209, Вытяжная труба</t>
  </si>
  <si>
    <t>Источник выделения N 0209 01, Завод ферросплавов. ЛООС. Вытяжной шкаф</t>
  </si>
  <si>
    <t>Источник загрязнения N 0210, Вытяжная труба</t>
  </si>
  <si>
    <t>Источник выделения N 0210 01, Завод ферросплавов. ЛООС. Вытяжной шкаф</t>
  </si>
  <si>
    <t>Примесь: 1061 Этанол (Этиловый спирт) (667)</t>
  </si>
  <si>
    <t>Источник загрязнения N 1005, Вытяжная труба</t>
  </si>
  <si>
    <t>Источник выделения N 1005 01, Завод ферросплавов. ЛООС. Вытяжной зонт</t>
  </si>
  <si>
    <t>ИТОГО</t>
  </si>
  <si>
    <t>Источник загрязнения N 7095, Завод ферросплавов. ЛООС. Покрасочные работы</t>
  </si>
  <si>
    <t>Источник выделения N 7095 01, Места использования ЛКМ</t>
  </si>
  <si>
    <t>Методика расчета выбросов загрязняющих веществ в атмосферу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</si>
  <si>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</si>
  <si>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</si>
  <si>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</si>
  <si>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</si>
  <si>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MS</t>
  </si>
  <si>
    <t>Максимальный часовой расход ЛКМ, с учетом дискретности работы оборудования, кг</t>
  </si>
  <si>
    <t>MS1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</si>
  <si>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</si>
  <si>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t>Способ окраски: Кистью, валиком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</si>
  <si>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</si>
  <si>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F2</t>
  </si>
  <si>
    <t xml:space="preserve">Доля вещества в летучей части ЛКМ (табл. 2), % </t>
  </si>
  <si>
    <t>FPI</t>
  </si>
  <si>
    <t>Доля растворителя, для данного способа окраски (табл. 3), %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</si>
  <si>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</si>
  <si>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</si>
  <si>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</si>
  <si>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Примесь: 1042 Бутан-1-ол (Бутиловый спирт) (102)</t>
  </si>
  <si>
    <t>Доля вещества в летучей части ЛКМ (табл. 2), %</t>
  </si>
  <si>
    <t>Примесь: 1210 Бутилацетат (Уксусной кислоты бутиловый эфир) (110)</t>
  </si>
  <si>
    <t>Примесь: 0621 Метилбензол (349)</t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</si>
  <si>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20</t>
    </r>
  </si>
  <si>
    <r>
      <t xml:space="preserve">Доля растворителя, для данного способа окраски (табл. 3), %, </t>
    </r>
    <r>
      <rPr>
        <b/>
        <i/>
        <sz val="10"/>
        <color rgb="FF000000"/>
        <rFont val="Times New Roman"/>
        <family val="1"/>
        <charset val="204"/>
      </rPr>
      <t xml:space="preserve">DP = </t>
    </r>
    <r>
      <rPr>
        <b/>
        <sz val="10"/>
        <color rgb="FF000000"/>
        <rFont val="Times New Roman"/>
        <family val="1"/>
        <charset val="204"/>
      </rPr>
      <t>28</t>
    </r>
  </si>
  <si>
    <t>Примесь: 1119 2-Этоксиэтанол (Этиловый эфир этиленгликоля, Этилцеллозольв) (1497*)</t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</si>
  <si>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8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</si>
  <si>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</si>
  <si>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t>Фактический годовой расход ЛКМ, тонн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</si>
  <si>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</si>
  <si>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t>Доля летучей части (растворителя) в ЛКМ (табл. 2), %</t>
  </si>
  <si>
    <t>Примесь: 0616 Диметилбензол (смесь о-, м-, п- изомеров) (203)</t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</si>
  <si>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50</t>
    </r>
  </si>
  <si>
    <t>Примесь: 2752 Уайт-спирит (1294*)</t>
  </si>
  <si>
    <t>Диметилбензол (смесь о-, м-, п- изомеров) (203)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</si>
  <si>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</si>
  <si>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</si>
  <si>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</si>
  <si>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</si>
  <si>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</si>
  <si>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Уайт-спирит (1294*)</t>
  </si>
  <si>
    <t xml:space="preserve">Примесь: 1591 Этандиовая кислота (Щавелевая кислота) (1443*) </t>
  </si>
  <si>
    <t>Примесь: 0348 Ортофосфорная кислота (938*)</t>
  </si>
  <si>
    <t>Примесь: 0152 Натрий хлорид (Поваренная соль) (415)</t>
  </si>
  <si>
    <t>Этандиовая кислота (Щавелевая кислота) (1443*)</t>
  </si>
  <si>
    <t>Натрий хлорид (Поваренная соль) (415)</t>
  </si>
  <si>
    <t>Ортофосфорная кислота (938*)</t>
  </si>
  <si>
    <t xml:space="preserve">Примесь: 0403 Гексан (135) </t>
  </si>
  <si>
    <t>Гексан (135)</t>
  </si>
  <si>
    <t>Гидрохлорид (Соляная кислота, Водород хлорид) (163)</t>
  </si>
  <si>
    <t>Итого выбросы от ЛООС с учетом очистки:</t>
  </si>
  <si>
    <t xml:space="preserve">Диметилбензол (смесь о-, м-, п- изомеров) </t>
  </si>
  <si>
    <t xml:space="preserve">Метилбензол </t>
  </si>
  <si>
    <t xml:space="preserve">Бутан-1-ол (Бутиловый спирт) </t>
  </si>
  <si>
    <t xml:space="preserve">Этанол (Этиловый спирт) </t>
  </si>
  <si>
    <t xml:space="preserve">2-Этоксиэтанол (Этиловый эфир этиленгликоля, Этилцеллозольв) </t>
  </si>
  <si>
    <t xml:space="preserve">Бутилацетат (Уксусной кислоты бутиловый эфир) </t>
  </si>
  <si>
    <t xml:space="preserve">Пропан-2-он (Ацетон) </t>
  </si>
  <si>
    <t xml:space="preserve">Уайт-спирит </t>
  </si>
  <si>
    <t>Азотная кислота</t>
  </si>
  <si>
    <t xml:space="preserve">Аммиак </t>
  </si>
  <si>
    <t xml:space="preserve">Серная кислота </t>
  </si>
  <si>
    <t xml:space="preserve">Ортофосфорная кислота </t>
  </si>
  <si>
    <t xml:space="preserve">Этандиовая кислота (Щавелевая кислота) </t>
  </si>
  <si>
    <t xml:space="preserve">Уксусная кислота (Этановая кислота) </t>
  </si>
  <si>
    <t xml:space="preserve">Натрий хлорид (Поваренная соль) </t>
  </si>
  <si>
    <t xml:space="preserve">Гексан </t>
  </si>
  <si>
    <t xml:space="preserve">Гидрохлорид (Соляная кислота, Водород хлорид)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</si>
</sst>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000"/>
    <numFmt numFmtId="166" formatCode="0.0000000000"/>
  </numFmts>
  <fonts count="1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sz val="10"/>
      <color rgb="FF000000"/>
      <name val="Courier New"/>
      <family val="3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166" fontId="3" fillId="0" borderId="4" xfId="0" applyNumberFormat="1" applyFont="1" applyBorder="1" applyAlignment="1">
      <alignment horizontal="right" vertical="center" wrapText="1"/>
    </xf>
    <xf numFmtId="0" fontId="16" fillId="0" borderId="0" xfId="0" applyFont="1"/>
    <xf numFmtId="166" fontId="16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0"/>
  <sheetViews>
    <sheetView tabSelected="1" topLeftCell="A234" workbookViewId="0">
      <selection activeCell="C260" sqref="C260:D260"/>
    </sheetView>
  </sheetViews>
  <sheetFormatPr defaultRowHeight="12.75" x14ac:dyDescent="0.2"/>
  <cols>
    <col min="1" max="1" width="9.140625" style="9"/>
    <col min="2" max="2" width="49.140625" style="9" customWidth="1"/>
    <col min="3" max="3" width="15" style="9" customWidth="1"/>
    <col min="4" max="4" width="14.28515625" style="9" customWidth="1"/>
    <col min="5" max="16384" width="9.140625" style="9"/>
  </cols>
  <sheetData>
    <row r="1" spans="1:4" x14ac:dyDescent="0.2">
      <c r="A1" s="1" t="s">
        <v>33</v>
      </c>
      <c r="B1" s="2"/>
      <c r="C1" s="3"/>
      <c r="D1" s="3"/>
    </row>
    <row r="2" spans="1:4" x14ac:dyDescent="0.2">
      <c r="A2" s="1" t="s">
        <v>36</v>
      </c>
      <c r="B2" s="2"/>
      <c r="C2" s="3"/>
      <c r="D2" s="3"/>
    </row>
    <row r="3" spans="1:4" x14ac:dyDescent="0.2">
      <c r="A3" s="5" t="s">
        <v>0</v>
      </c>
      <c r="B3" s="2"/>
      <c r="C3" s="3"/>
      <c r="D3" s="3"/>
    </row>
    <row r="4" spans="1:4" x14ac:dyDescent="0.2">
      <c r="A4" s="5" t="s">
        <v>1</v>
      </c>
      <c r="B4" s="2"/>
      <c r="C4" s="3"/>
      <c r="D4" s="3"/>
    </row>
    <row r="5" spans="1:4" x14ac:dyDescent="0.2">
      <c r="A5" s="5" t="s">
        <v>2</v>
      </c>
      <c r="B5" s="2"/>
      <c r="C5" s="3"/>
      <c r="D5" s="3"/>
    </row>
    <row r="6" spans="1:4" x14ac:dyDescent="0.2">
      <c r="A6" s="5" t="s">
        <v>3</v>
      </c>
      <c r="B6" s="2"/>
      <c r="C6" s="3"/>
      <c r="D6" s="3"/>
    </row>
    <row r="7" spans="1:4" x14ac:dyDescent="0.2">
      <c r="A7" s="4"/>
      <c r="B7" s="2"/>
      <c r="C7" s="3"/>
      <c r="D7" s="3"/>
    </row>
    <row r="8" spans="1:4" x14ac:dyDescent="0.2">
      <c r="A8" s="5" t="s">
        <v>4</v>
      </c>
      <c r="B8" s="2"/>
      <c r="C8" s="3"/>
      <c r="D8" s="3"/>
    </row>
    <row r="9" spans="1:4" ht="13.5" x14ac:dyDescent="0.2">
      <c r="A9" s="5" t="s">
        <v>5</v>
      </c>
      <c r="B9" s="2"/>
      <c r="C9" s="6" t="s">
        <v>6</v>
      </c>
      <c r="D9" s="6">
        <v>2080</v>
      </c>
    </row>
    <row r="10" spans="1:4" ht="15" x14ac:dyDescent="0.2">
      <c r="A10" s="5" t="s">
        <v>7</v>
      </c>
      <c r="B10" s="2"/>
      <c r="C10" s="6" t="s">
        <v>8</v>
      </c>
      <c r="D10" s="6">
        <v>1</v>
      </c>
    </row>
    <row r="11" spans="1:4" ht="13.5" x14ac:dyDescent="0.2">
      <c r="A11" s="5" t="s">
        <v>9</v>
      </c>
      <c r="B11" s="2"/>
      <c r="C11" s="6" t="s">
        <v>10</v>
      </c>
      <c r="D11" s="6">
        <v>1</v>
      </c>
    </row>
    <row r="12" spans="1:4" x14ac:dyDescent="0.2">
      <c r="A12" s="4"/>
      <c r="B12" s="2"/>
      <c r="C12" s="3"/>
      <c r="D12" s="3"/>
    </row>
    <row r="13" spans="1:4" ht="13.5" x14ac:dyDescent="0.2">
      <c r="A13" s="7" t="s">
        <v>11</v>
      </c>
      <c r="B13" s="2"/>
      <c r="C13" s="3"/>
      <c r="D13" s="3"/>
    </row>
    <row r="14" spans="1:4" ht="13.5" x14ac:dyDescent="0.2">
      <c r="A14" s="5" t="s">
        <v>12</v>
      </c>
      <c r="B14" s="2"/>
      <c r="C14" s="6" t="s">
        <v>13</v>
      </c>
      <c r="D14" s="6">
        <v>5.0000000000000001E-4</v>
      </c>
    </row>
    <row r="15" spans="1:4" ht="13.5" x14ac:dyDescent="0.2">
      <c r="A15" s="5" t="s">
        <v>14</v>
      </c>
      <c r="B15" s="2"/>
      <c r="C15" s="6" t="s">
        <v>15</v>
      </c>
      <c r="D15" s="6">
        <f>D14*D11</f>
        <v>5.0000000000000001E-4</v>
      </c>
    </row>
    <row r="16" spans="1:4" ht="13.5" x14ac:dyDescent="0.2">
      <c r="A16" s="5" t="s">
        <v>16</v>
      </c>
      <c r="B16" s="2"/>
      <c r="C16" s="6" t="s">
        <v>17</v>
      </c>
      <c r="D16" s="6">
        <f>D15</f>
        <v>5.0000000000000001E-4</v>
      </c>
    </row>
    <row r="17" spans="1:4" ht="15.75" x14ac:dyDescent="0.2">
      <c r="A17" s="5" t="s">
        <v>18</v>
      </c>
      <c r="B17" s="2"/>
      <c r="C17" s="6" t="s">
        <v>19</v>
      </c>
      <c r="D17" s="6">
        <f>D14*D9*3600*D10/1000000</f>
        <v>3.7439999999999999E-3</v>
      </c>
    </row>
    <row r="18" spans="1:4" x14ac:dyDescent="0.2">
      <c r="A18" s="4"/>
      <c r="B18" s="2"/>
      <c r="C18" s="3"/>
      <c r="D18" s="3"/>
    </row>
    <row r="19" spans="1:4" ht="13.5" x14ac:dyDescent="0.2">
      <c r="A19" s="7" t="s">
        <v>20</v>
      </c>
      <c r="B19" s="2"/>
      <c r="C19" s="3"/>
      <c r="D19" s="3"/>
    </row>
    <row r="20" spans="1:4" ht="13.5" x14ac:dyDescent="0.2">
      <c r="A20" s="5" t="s">
        <v>12</v>
      </c>
      <c r="B20" s="2"/>
      <c r="C20" s="6" t="s">
        <v>13</v>
      </c>
      <c r="D20" s="6">
        <v>4.9200000000000003E-5</v>
      </c>
    </row>
    <row r="21" spans="1:4" ht="13.5" x14ac:dyDescent="0.2">
      <c r="A21" s="5" t="s">
        <v>14</v>
      </c>
      <c r="B21" s="2"/>
      <c r="C21" s="6" t="s">
        <v>15</v>
      </c>
      <c r="D21" s="6">
        <f>D20*D11</f>
        <v>4.9200000000000003E-5</v>
      </c>
    </row>
    <row r="22" spans="1:4" ht="13.5" x14ac:dyDescent="0.2">
      <c r="A22" s="5" t="s">
        <v>16</v>
      </c>
      <c r="B22" s="2"/>
      <c r="C22" s="6" t="s">
        <v>17</v>
      </c>
      <c r="D22" s="6">
        <f>D21</f>
        <v>4.9200000000000003E-5</v>
      </c>
    </row>
    <row r="23" spans="1:4" ht="15.75" x14ac:dyDescent="0.2">
      <c r="A23" s="5" t="s">
        <v>18</v>
      </c>
      <c r="B23" s="2"/>
      <c r="C23" s="6" t="s">
        <v>19</v>
      </c>
      <c r="D23" s="6">
        <f>D20*D9*3600*D10/1000000</f>
        <v>3.6840960000000003E-4</v>
      </c>
    </row>
    <row r="24" spans="1:4" x14ac:dyDescent="0.2">
      <c r="A24" s="4"/>
      <c r="B24" s="2"/>
      <c r="C24" s="3"/>
      <c r="D24" s="3"/>
    </row>
    <row r="25" spans="1:4" ht="13.5" x14ac:dyDescent="0.2">
      <c r="A25" s="7" t="s">
        <v>34</v>
      </c>
      <c r="B25" s="2"/>
      <c r="C25" s="3"/>
      <c r="D25" s="3"/>
    </row>
    <row r="26" spans="1:4" ht="13.5" x14ac:dyDescent="0.2">
      <c r="A26" s="5" t="s">
        <v>12</v>
      </c>
      <c r="B26" s="2"/>
      <c r="C26" s="6" t="s">
        <v>13</v>
      </c>
      <c r="D26" s="6">
        <v>1.92E-4</v>
      </c>
    </row>
    <row r="27" spans="1:4" ht="13.5" x14ac:dyDescent="0.2">
      <c r="A27" s="5" t="s">
        <v>14</v>
      </c>
      <c r="B27" s="2"/>
      <c r="C27" s="6" t="s">
        <v>15</v>
      </c>
      <c r="D27" s="6">
        <f>D26*D11</f>
        <v>1.92E-4</v>
      </c>
    </row>
    <row r="28" spans="1:4" ht="13.5" x14ac:dyDescent="0.2">
      <c r="A28" s="5" t="s">
        <v>16</v>
      </c>
      <c r="B28" s="2"/>
      <c r="C28" s="6" t="s">
        <v>17</v>
      </c>
      <c r="D28" s="6">
        <f>D27</f>
        <v>1.92E-4</v>
      </c>
    </row>
    <row r="29" spans="1:4" ht="15.75" x14ac:dyDescent="0.2">
      <c r="A29" s="5" t="s">
        <v>18</v>
      </c>
      <c r="B29" s="2"/>
      <c r="C29" s="6" t="s">
        <v>19</v>
      </c>
      <c r="D29" s="15">
        <f>D26*D9*3600*D10/1000000</f>
        <v>1.4376959999999998E-3</v>
      </c>
    </row>
    <row r="30" spans="1:4" x14ac:dyDescent="0.2">
      <c r="A30" s="4"/>
      <c r="B30" s="2"/>
      <c r="C30" s="3"/>
      <c r="D30" s="3"/>
    </row>
    <row r="31" spans="1:4" ht="13.5" x14ac:dyDescent="0.2">
      <c r="A31" s="7" t="s">
        <v>22</v>
      </c>
      <c r="B31" s="2"/>
      <c r="C31" s="3"/>
      <c r="D31" s="3"/>
    </row>
    <row r="32" spans="1:4" ht="13.5" x14ac:dyDescent="0.2">
      <c r="A32" s="5" t="s">
        <v>12</v>
      </c>
      <c r="B32" s="2"/>
      <c r="C32" s="6" t="s">
        <v>13</v>
      </c>
      <c r="D32" s="6">
        <v>2.6699999999999998E-5</v>
      </c>
    </row>
    <row r="33" spans="1:4" ht="13.5" x14ac:dyDescent="0.2">
      <c r="A33" s="5" t="s">
        <v>14</v>
      </c>
      <c r="B33" s="2"/>
      <c r="C33" s="6" t="s">
        <v>15</v>
      </c>
      <c r="D33" s="6">
        <f>D32*D11</f>
        <v>2.6699999999999998E-5</v>
      </c>
    </row>
    <row r="34" spans="1:4" ht="13.5" x14ac:dyDescent="0.2">
      <c r="A34" s="5" t="s">
        <v>16</v>
      </c>
      <c r="B34" s="2"/>
      <c r="C34" s="6" t="s">
        <v>17</v>
      </c>
      <c r="D34" s="6">
        <f>D33</f>
        <v>2.6699999999999998E-5</v>
      </c>
    </row>
    <row r="35" spans="1:4" ht="15.75" x14ac:dyDescent="0.2">
      <c r="A35" s="5" t="s">
        <v>18</v>
      </c>
      <c r="B35" s="2"/>
      <c r="C35" s="6" t="s">
        <v>19</v>
      </c>
      <c r="D35" s="6">
        <f>D32*D9*3600*D10/1000000</f>
        <v>1.9992959999999999E-4</v>
      </c>
    </row>
    <row r="36" spans="1:4" x14ac:dyDescent="0.2">
      <c r="A36" s="4"/>
      <c r="B36" s="2"/>
      <c r="C36" s="3"/>
      <c r="D36" s="3"/>
    </row>
    <row r="37" spans="1:4" ht="13.5" x14ac:dyDescent="0.2">
      <c r="A37" s="7" t="s">
        <v>88</v>
      </c>
      <c r="B37" s="2"/>
      <c r="C37" s="3"/>
      <c r="D37" s="3"/>
    </row>
    <row r="38" spans="1:4" ht="13.5" x14ac:dyDescent="0.2">
      <c r="A38" s="5" t="s">
        <v>12</v>
      </c>
      <c r="B38" s="2"/>
      <c r="C38" s="6" t="s">
        <v>13</v>
      </c>
      <c r="D38" s="6">
        <v>1.92E-4</v>
      </c>
    </row>
    <row r="39" spans="1:4" ht="13.5" x14ac:dyDescent="0.2">
      <c r="A39" s="5" t="s">
        <v>14</v>
      </c>
      <c r="B39" s="2"/>
      <c r="C39" s="6" t="s">
        <v>15</v>
      </c>
      <c r="D39" s="6">
        <f>D38*D11</f>
        <v>1.92E-4</v>
      </c>
    </row>
    <row r="40" spans="1:4" ht="13.5" x14ac:dyDescent="0.2">
      <c r="A40" s="5" t="s">
        <v>16</v>
      </c>
      <c r="B40" s="2"/>
      <c r="C40" s="6" t="s">
        <v>17</v>
      </c>
      <c r="D40" s="6">
        <f>D39</f>
        <v>1.92E-4</v>
      </c>
    </row>
    <row r="41" spans="1:4" ht="15.75" x14ac:dyDescent="0.2">
      <c r="A41" s="5" t="s">
        <v>18</v>
      </c>
      <c r="B41" s="2"/>
      <c r="C41" s="6" t="s">
        <v>19</v>
      </c>
      <c r="D41" s="6">
        <f>D38*D9*3600*D10/1000000</f>
        <v>1.4376959999999998E-3</v>
      </c>
    </row>
    <row r="42" spans="1:4" x14ac:dyDescent="0.2">
      <c r="A42" s="4"/>
      <c r="B42" s="2"/>
      <c r="C42" s="3"/>
      <c r="D42" s="3"/>
    </row>
    <row r="43" spans="1:4" ht="14.25" thickBot="1" x14ac:dyDescent="0.25">
      <c r="A43" s="8" t="s">
        <v>24</v>
      </c>
    </row>
    <row r="44" spans="1:4" ht="14.25" thickBot="1" x14ac:dyDescent="0.25">
      <c r="A44" s="10" t="s">
        <v>25</v>
      </c>
      <c r="B44" s="11" t="s">
        <v>26</v>
      </c>
      <c r="C44" s="11" t="s">
        <v>27</v>
      </c>
      <c r="D44" s="11" t="s">
        <v>28</v>
      </c>
    </row>
    <row r="45" spans="1:4" ht="13.5" thickBot="1" x14ac:dyDescent="0.25">
      <c r="A45" s="12">
        <v>302</v>
      </c>
      <c r="B45" s="13" t="s">
        <v>29</v>
      </c>
      <c r="C45" s="14">
        <f>D16</f>
        <v>5.0000000000000001E-4</v>
      </c>
      <c r="D45" s="14">
        <f>D17</f>
        <v>3.7439999999999999E-3</v>
      </c>
    </row>
    <row r="46" spans="1:4" ht="13.5" thickBot="1" x14ac:dyDescent="0.25">
      <c r="A46" s="12">
        <v>303</v>
      </c>
      <c r="B46" s="13" t="s">
        <v>30</v>
      </c>
      <c r="C46" s="14">
        <f>D22</f>
        <v>4.9200000000000003E-5</v>
      </c>
      <c r="D46" s="14">
        <f>D23</f>
        <v>3.6840960000000003E-4</v>
      </c>
    </row>
    <row r="47" spans="1:4" ht="13.5" thickBot="1" x14ac:dyDescent="0.25">
      <c r="A47" s="12">
        <v>322</v>
      </c>
      <c r="B47" s="13" t="s">
        <v>31</v>
      </c>
      <c r="C47" s="14">
        <f>D34</f>
        <v>2.6699999999999998E-5</v>
      </c>
      <c r="D47" s="14">
        <f>D35</f>
        <v>1.9992959999999999E-4</v>
      </c>
    </row>
    <row r="48" spans="1:4" ht="13.5" thickBot="1" x14ac:dyDescent="0.25">
      <c r="A48" s="12">
        <v>348</v>
      </c>
      <c r="B48" s="13" t="s">
        <v>92</v>
      </c>
      <c r="C48" s="14">
        <f>D40</f>
        <v>1.92E-4</v>
      </c>
      <c r="D48" s="14">
        <f>D41</f>
        <v>1.4376959999999998E-3</v>
      </c>
    </row>
    <row r="49" spans="1:4" ht="13.5" thickBot="1" x14ac:dyDescent="0.25">
      <c r="A49" s="12">
        <v>1555</v>
      </c>
      <c r="B49" s="13" t="s">
        <v>35</v>
      </c>
      <c r="C49" s="14">
        <f>D28</f>
        <v>1.92E-4</v>
      </c>
      <c r="D49" s="16">
        <f>D29</f>
        <v>1.4376959999999998E-3</v>
      </c>
    </row>
    <row r="51" spans="1:4" x14ac:dyDescent="0.2">
      <c r="A51" s="1" t="s">
        <v>37</v>
      </c>
      <c r="B51" s="2"/>
      <c r="C51" s="3"/>
      <c r="D51" s="3"/>
    </row>
    <row r="52" spans="1:4" x14ac:dyDescent="0.2">
      <c r="A52" s="1" t="s">
        <v>38</v>
      </c>
      <c r="B52" s="2"/>
      <c r="C52" s="3"/>
      <c r="D52" s="3"/>
    </row>
    <row r="53" spans="1:4" x14ac:dyDescent="0.2">
      <c r="A53" s="5" t="s">
        <v>0</v>
      </c>
      <c r="B53" s="2"/>
      <c r="C53" s="3"/>
      <c r="D53" s="3"/>
    </row>
    <row r="54" spans="1:4" x14ac:dyDescent="0.2">
      <c r="A54" s="5" t="s">
        <v>1</v>
      </c>
      <c r="B54" s="2"/>
      <c r="C54" s="3"/>
      <c r="D54" s="3"/>
    </row>
    <row r="55" spans="1:4" x14ac:dyDescent="0.2">
      <c r="A55" s="5" t="s">
        <v>2</v>
      </c>
      <c r="B55" s="2"/>
      <c r="C55" s="3"/>
      <c r="D55" s="3"/>
    </row>
    <row r="56" spans="1:4" x14ac:dyDescent="0.2">
      <c r="A56" s="5" t="s">
        <v>3</v>
      </c>
      <c r="B56" s="2"/>
      <c r="C56" s="3"/>
      <c r="D56" s="3"/>
    </row>
    <row r="57" spans="1:4" x14ac:dyDescent="0.2">
      <c r="A57" s="4"/>
      <c r="B57" s="2"/>
      <c r="C57" s="3"/>
      <c r="D57" s="3"/>
    </row>
    <row r="58" spans="1:4" x14ac:dyDescent="0.2">
      <c r="A58" s="5" t="s">
        <v>4</v>
      </c>
      <c r="B58" s="2"/>
      <c r="C58" s="3"/>
      <c r="D58" s="3"/>
    </row>
    <row r="59" spans="1:4" ht="13.5" x14ac:dyDescent="0.2">
      <c r="A59" s="5" t="s">
        <v>5</v>
      </c>
      <c r="B59" s="2"/>
      <c r="C59" s="6" t="s">
        <v>6</v>
      </c>
      <c r="D59" s="6">
        <v>2080</v>
      </c>
    </row>
    <row r="60" spans="1:4" ht="15" x14ac:dyDescent="0.2">
      <c r="A60" s="5" t="s">
        <v>7</v>
      </c>
      <c r="B60" s="2"/>
      <c r="C60" s="6" t="s">
        <v>8</v>
      </c>
      <c r="D60" s="6">
        <v>1</v>
      </c>
    </row>
    <row r="61" spans="1:4" ht="13.5" x14ac:dyDescent="0.2">
      <c r="A61" s="5" t="s">
        <v>9</v>
      </c>
      <c r="B61" s="2"/>
      <c r="C61" s="6" t="s">
        <v>10</v>
      </c>
      <c r="D61" s="6">
        <v>1</v>
      </c>
    </row>
    <row r="62" spans="1:4" x14ac:dyDescent="0.2">
      <c r="A62" s="4"/>
      <c r="B62" s="2"/>
      <c r="C62" s="3"/>
      <c r="D62" s="3"/>
    </row>
    <row r="63" spans="1:4" ht="13.5" x14ac:dyDescent="0.2">
      <c r="A63" s="21" t="s">
        <v>87</v>
      </c>
      <c r="B63" s="2"/>
      <c r="C63" s="3"/>
      <c r="D63" s="3"/>
    </row>
    <row r="64" spans="1:4" ht="13.5" x14ac:dyDescent="0.2">
      <c r="A64" s="5" t="s">
        <v>12</v>
      </c>
      <c r="B64" s="2"/>
      <c r="C64" s="6" t="s">
        <v>13</v>
      </c>
      <c r="D64" s="6">
        <v>1.92E-4</v>
      </c>
    </row>
    <row r="65" spans="1:4" ht="13.5" x14ac:dyDescent="0.2">
      <c r="A65" s="5" t="s">
        <v>14</v>
      </c>
      <c r="B65" s="2"/>
      <c r="C65" s="6" t="s">
        <v>15</v>
      </c>
      <c r="D65" s="6">
        <f>D64*D61</f>
        <v>1.92E-4</v>
      </c>
    </row>
    <row r="66" spans="1:4" ht="13.5" x14ac:dyDescent="0.2">
      <c r="A66" s="5" t="s">
        <v>16</v>
      </c>
      <c r="B66" s="2"/>
      <c r="C66" s="6" t="s">
        <v>17</v>
      </c>
      <c r="D66" s="6">
        <f>D65</f>
        <v>1.92E-4</v>
      </c>
    </row>
    <row r="67" spans="1:4" ht="15.75" x14ac:dyDescent="0.2">
      <c r="A67" s="5" t="s">
        <v>18</v>
      </c>
      <c r="B67" s="2"/>
      <c r="C67" s="6" t="s">
        <v>19</v>
      </c>
      <c r="D67" s="15">
        <f>D64*D59*3600*D60/1000000</f>
        <v>1.4376959999999998E-3</v>
      </c>
    </row>
    <row r="68" spans="1:4" x14ac:dyDescent="0.2">
      <c r="A68" s="4"/>
      <c r="B68" s="2"/>
      <c r="C68" s="3"/>
      <c r="D68" s="3"/>
    </row>
    <row r="69" spans="1:4" ht="13.5" x14ac:dyDescent="0.2">
      <c r="A69" s="21" t="s">
        <v>89</v>
      </c>
      <c r="B69" s="2"/>
      <c r="C69" s="3"/>
      <c r="D69" s="3"/>
    </row>
    <row r="70" spans="1:4" ht="13.5" x14ac:dyDescent="0.2">
      <c r="A70" s="5" t="s">
        <v>12</v>
      </c>
      <c r="B70" s="2"/>
      <c r="C70" s="6" t="s">
        <v>13</v>
      </c>
      <c r="D70" s="6">
        <v>1.31E-5</v>
      </c>
    </row>
    <row r="71" spans="1:4" ht="13.5" x14ac:dyDescent="0.2">
      <c r="A71" s="5" t="s">
        <v>14</v>
      </c>
      <c r="B71" s="2"/>
      <c r="C71" s="6" t="s">
        <v>15</v>
      </c>
      <c r="D71" s="22">
        <f>D70*D61</f>
        <v>1.31E-5</v>
      </c>
    </row>
    <row r="72" spans="1:4" ht="13.5" x14ac:dyDescent="0.2">
      <c r="A72" s="5" t="s">
        <v>16</v>
      </c>
      <c r="B72" s="2"/>
      <c r="C72" s="6" t="s">
        <v>17</v>
      </c>
      <c r="D72" s="22">
        <f>D71</f>
        <v>1.31E-5</v>
      </c>
    </row>
    <row r="73" spans="1:4" ht="15.75" x14ac:dyDescent="0.2">
      <c r="A73" s="5" t="s">
        <v>18</v>
      </c>
      <c r="B73" s="2"/>
      <c r="C73" s="6" t="s">
        <v>19</v>
      </c>
      <c r="D73" s="15">
        <f>D70*D59*3600*D60/1000000</f>
        <v>9.8092800000000011E-5</v>
      </c>
    </row>
    <row r="74" spans="1:4" ht="13.5" x14ac:dyDescent="0.2">
      <c r="A74" s="5"/>
      <c r="B74" s="2"/>
      <c r="C74" s="6"/>
      <c r="D74" s="6"/>
    </row>
    <row r="75" spans="1:4" ht="14.25" thickBot="1" x14ac:dyDescent="0.25">
      <c r="A75" s="8" t="s">
        <v>24</v>
      </c>
    </row>
    <row r="76" spans="1:4" ht="14.25" thickBot="1" x14ac:dyDescent="0.25">
      <c r="A76" s="10" t="s">
        <v>25</v>
      </c>
      <c r="B76" s="11" t="s">
        <v>26</v>
      </c>
      <c r="C76" s="11" t="s">
        <v>27</v>
      </c>
      <c r="D76" s="11" t="s">
        <v>28</v>
      </c>
    </row>
    <row r="77" spans="1:4" ht="13.5" thickBot="1" x14ac:dyDescent="0.25">
      <c r="A77" s="12">
        <v>1591</v>
      </c>
      <c r="B77" s="13" t="s">
        <v>90</v>
      </c>
      <c r="C77" s="14">
        <f>D66</f>
        <v>1.92E-4</v>
      </c>
      <c r="D77" s="16">
        <f>D67</f>
        <v>1.4376959999999998E-3</v>
      </c>
    </row>
    <row r="78" spans="1:4" ht="13.5" thickBot="1" x14ac:dyDescent="0.25">
      <c r="A78" s="12">
        <v>152</v>
      </c>
      <c r="B78" s="13" t="s">
        <v>91</v>
      </c>
      <c r="C78" s="14">
        <f>D72</f>
        <v>1.31E-5</v>
      </c>
      <c r="D78" s="16">
        <f>D73</f>
        <v>9.8092800000000011E-5</v>
      </c>
    </row>
    <row r="80" spans="1:4" x14ac:dyDescent="0.2">
      <c r="A80" s="1" t="s">
        <v>39</v>
      </c>
      <c r="B80" s="2"/>
      <c r="C80" s="3"/>
      <c r="D80" s="3"/>
    </row>
    <row r="81" spans="1:4" x14ac:dyDescent="0.2">
      <c r="A81" s="1" t="s">
        <v>40</v>
      </c>
      <c r="B81" s="2"/>
      <c r="C81" s="3"/>
      <c r="D81" s="3"/>
    </row>
    <row r="82" spans="1:4" x14ac:dyDescent="0.2">
      <c r="A82" s="5" t="s">
        <v>0</v>
      </c>
      <c r="B82" s="2"/>
      <c r="C82" s="3"/>
      <c r="D82" s="3"/>
    </row>
    <row r="83" spans="1:4" x14ac:dyDescent="0.2">
      <c r="A83" s="5" t="s">
        <v>1</v>
      </c>
      <c r="B83" s="2"/>
      <c r="C83" s="3"/>
      <c r="D83" s="3"/>
    </row>
    <row r="84" spans="1:4" x14ac:dyDescent="0.2">
      <c r="A84" s="5" t="s">
        <v>2</v>
      </c>
      <c r="B84" s="2"/>
      <c r="C84" s="3"/>
      <c r="D84" s="3"/>
    </row>
    <row r="85" spans="1:4" x14ac:dyDescent="0.2">
      <c r="A85" s="5" t="s">
        <v>3</v>
      </c>
      <c r="B85" s="2"/>
      <c r="C85" s="3"/>
      <c r="D85" s="3"/>
    </row>
    <row r="86" spans="1:4" x14ac:dyDescent="0.2">
      <c r="A86" s="4"/>
      <c r="B86" s="2"/>
      <c r="C86" s="3"/>
      <c r="D86" s="3"/>
    </row>
    <row r="87" spans="1:4" x14ac:dyDescent="0.2">
      <c r="A87" s="5" t="s">
        <v>4</v>
      </c>
      <c r="B87" s="2"/>
      <c r="C87" s="3"/>
      <c r="D87" s="3"/>
    </row>
    <row r="88" spans="1:4" ht="13.5" x14ac:dyDescent="0.2">
      <c r="A88" s="5" t="s">
        <v>5</v>
      </c>
      <c r="B88" s="2"/>
      <c r="C88" s="6" t="s">
        <v>6</v>
      </c>
      <c r="D88" s="6">
        <v>2080</v>
      </c>
    </row>
    <row r="89" spans="1:4" ht="15" x14ac:dyDescent="0.2">
      <c r="A89" s="5" t="s">
        <v>7</v>
      </c>
      <c r="B89" s="2"/>
      <c r="C89" s="6" t="s">
        <v>8</v>
      </c>
      <c r="D89" s="6">
        <v>1</v>
      </c>
    </row>
    <row r="90" spans="1:4" ht="13.5" x14ac:dyDescent="0.2">
      <c r="A90" s="5" t="s">
        <v>9</v>
      </c>
      <c r="B90" s="2"/>
      <c r="C90" s="6" t="s">
        <v>10</v>
      </c>
      <c r="D90" s="6">
        <v>1</v>
      </c>
    </row>
    <row r="91" spans="1:4" x14ac:dyDescent="0.2">
      <c r="A91" s="4"/>
      <c r="B91" s="2"/>
      <c r="C91" s="3"/>
      <c r="D91" s="3"/>
    </row>
    <row r="92" spans="1:4" ht="13.5" x14ac:dyDescent="0.2">
      <c r="A92" s="7" t="s">
        <v>11</v>
      </c>
      <c r="B92" s="2"/>
      <c r="C92" s="3"/>
      <c r="D92" s="3"/>
    </row>
    <row r="93" spans="1:4" ht="13.5" x14ac:dyDescent="0.2">
      <c r="A93" s="5" t="s">
        <v>12</v>
      </c>
      <c r="B93" s="2"/>
      <c r="C93" s="6" t="s">
        <v>13</v>
      </c>
      <c r="D93" s="6">
        <v>5.0000000000000001E-4</v>
      </c>
    </row>
    <row r="94" spans="1:4" ht="13.5" x14ac:dyDescent="0.2">
      <c r="A94" s="5" t="s">
        <v>14</v>
      </c>
      <c r="B94" s="2"/>
      <c r="C94" s="6" t="s">
        <v>15</v>
      </c>
      <c r="D94" s="6">
        <f>D93*D90</f>
        <v>5.0000000000000001E-4</v>
      </c>
    </row>
    <row r="95" spans="1:4" ht="13.5" x14ac:dyDescent="0.2">
      <c r="A95" s="5" t="s">
        <v>16</v>
      </c>
      <c r="B95" s="2"/>
      <c r="C95" s="6" t="s">
        <v>17</v>
      </c>
      <c r="D95" s="6">
        <f>D94</f>
        <v>5.0000000000000001E-4</v>
      </c>
    </row>
    <row r="96" spans="1:4" ht="15.75" x14ac:dyDescent="0.2">
      <c r="A96" s="5" t="s">
        <v>18</v>
      </c>
      <c r="B96" s="2"/>
      <c r="C96" s="6" t="s">
        <v>19</v>
      </c>
      <c r="D96" s="6">
        <f>D93*D88*3600*D89/1000000</f>
        <v>3.7439999999999999E-3</v>
      </c>
    </row>
    <row r="97" spans="1:4" x14ac:dyDescent="0.2">
      <c r="A97" s="4"/>
      <c r="B97" s="2"/>
      <c r="C97" s="3"/>
      <c r="D97" s="3"/>
    </row>
    <row r="98" spans="1:4" ht="13.5" x14ac:dyDescent="0.2">
      <c r="A98" s="7" t="s">
        <v>93</v>
      </c>
      <c r="B98" s="2"/>
      <c r="C98" s="3"/>
      <c r="D98" s="3"/>
    </row>
    <row r="99" spans="1:4" ht="13.5" x14ac:dyDescent="0.2">
      <c r="A99" s="5" t="s">
        <v>12</v>
      </c>
      <c r="B99" s="2"/>
      <c r="C99" s="6" t="s">
        <v>13</v>
      </c>
      <c r="D99" s="6">
        <v>4.5000000000000003E-5</v>
      </c>
    </row>
    <row r="100" spans="1:4" ht="13.5" x14ac:dyDescent="0.2">
      <c r="A100" s="5" t="s">
        <v>14</v>
      </c>
      <c r="B100" s="2"/>
      <c r="C100" s="6" t="s">
        <v>15</v>
      </c>
      <c r="D100" s="6">
        <f>D99*D90</f>
        <v>4.5000000000000003E-5</v>
      </c>
    </row>
    <row r="101" spans="1:4" ht="13.5" x14ac:dyDescent="0.2">
      <c r="A101" s="5" t="s">
        <v>16</v>
      </c>
      <c r="B101" s="2"/>
      <c r="C101" s="6" t="s">
        <v>17</v>
      </c>
      <c r="D101" s="6">
        <f>D100</f>
        <v>4.5000000000000003E-5</v>
      </c>
    </row>
    <row r="102" spans="1:4" ht="15.75" x14ac:dyDescent="0.2">
      <c r="A102" s="5" t="s">
        <v>18</v>
      </c>
      <c r="B102" s="2"/>
      <c r="C102" s="6" t="s">
        <v>19</v>
      </c>
      <c r="D102" s="6">
        <f>D99*D88*3600*D89/1000000</f>
        <v>3.3696000000000003E-4</v>
      </c>
    </row>
    <row r="103" spans="1:4" x14ac:dyDescent="0.2">
      <c r="A103" s="4"/>
      <c r="B103" s="2"/>
      <c r="C103" s="3"/>
      <c r="D103" s="3"/>
    </row>
    <row r="104" spans="1:4" ht="13.5" x14ac:dyDescent="0.2">
      <c r="A104" s="7" t="s">
        <v>41</v>
      </c>
      <c r="B104" s="2"/>
      <c r="C104" s="3"/>
      <c r="D104" s="3"/>
    </row>
    <row r="105" spans="1:4" ht="13.5" x14ac:dyDescent="0.2">
      <c r="A105" s="5" t="s">
        <v>12</v>
      </c>
      <c r="B105" s="2"/>
      <c r="C105" s="6" t="s">
        <v>13</v>
      </c>
      <c r="D105" s="6">
        <v>1.67E-3</v>
      </c>
    </row>
    <row r="106" spans="1:4" ht="13.5" x14ac:dyDescent="0.2">
      <c r="A106" s="5" t="s">
        <v>14</v>
      </c>
      <c r="B106" s="2"/>
      <c r="C106" s="6" t="s">
        <v>15</v>
      </c>
      <c r="D106" s="6">
        <f>D105*D90</f>
        <v>1.67E-3</v>
      </c>
    </row>
    <row r="107" spans="1:4" ht="13.5" x14ac:dyDescent="0.2">
      <c r="A107" s="5" t="s">
        <v>16</v>
      </c>
      <c r="B107" s="2"/>
      <c r="C107" s="6" t="s">
        <v>17</v>
      </c>
      <c r="D107" s="6">
        <f>D106</f>
        <v>1.67E-3</v>
      </c>
    </row>
    <row r="108" spans="1:4" ht="15.75" x14ac:dyDescent="0.2">
      <c r="A108" s="5" t="s">
        <v>18</v>
      </c>
      <c r="B108" s="2"/>
      <c r="C108" s="6" t="s">
        <v>19</v>
      </c>
      <c r="D108" s="15">
        <f>D105*D88*3600*D89/1000000</f>
        <v>1.2504960000000001E-2</v>
      </c>
    </row>
    <row r="109" spans="1:4" x14ac:dyDescent="0.2">
      <c r="A109" s="4"/>
      <c r="B109" s="2"/>
      <c r="C109" s="3"/>
      <c r="D109" s="3"/>
    </row>
    <row r="110" spans="1:4" ht="13.5" x14ac:dyDescent="0.2">
      <c r="A110" s="7" t="s">
        <v>22</v>
      </c>
      <c r="B110" s="2"/>
      <c r="C110" s="3"/>
      <c r="D110" s="3"/>
    </row>
    <row r="111" spans="1:4" ht="13.5" x14ac:dyDescent="0.2">
      <c r="A111" s="5" t="s">
        <v>12</v>
      </c>
      <c r="B111" s="2"/>
      <c r="C111" s="6" t="s">
        <v>13</v>
      </c>
      <c r="D111" s="6">
        <v>2.6699999999999998E-5</v>
      </c>
    </row>
    <row r="112" spans="1:4" ht="13.5" x14ac:dyDescent="0.2">
      <c r="A112" s="5" t="s">
        <v>14</v>
      </c>
      <c r="B112" s="2"/>
      <c r="C112" s="6" t="s">
        <v>15</v>
      </c>
      <c r="D112" s="6">
        <f>D111*D90</f>
        <v>2.6699999999999998E-5</v>
      </c>
    </row>
    <row r="113" spans="1:4" ht="13.5" x14ac:dyDescent="0.2">
      <c r="A113" s="5" t="s">
        <v>16</v>
      </c>
      <c r="B113" s="2"/>
      <c r="C113" s="6" t="s">
        <v>17</v>
      </c>
      <c r="D113" s="6">
        <f>D112</f>
        <v>2.6699999999999998E-5</v>
      </c>
    </row>
    <row r="114" spans="1:4" ht="15.75" x14ac:dyDescent="0.2">
      <c r="A114" s="5" t="s">
        <v>18</v>
      </c>
      <c r="B114" s="2"/>
      <c r="C114" s="6" t="s">
        <v>19</v>
      </c>
      <c r="D114" s="6">
        <f>D111*D88*3600*D89/1000000</f>
        <v>1.9992959999999999E-4</v>
      </c>
    </row>
    <row r="115" spans="1:4" x14ac:dyDescent="0.2">
      <c r="A115" s="4"/>
      <c r="B115" s="2"/>
      <c r="C115" s="3"/>
      <c r="D115" s="3"/>
    </row>
    <row r="116" spans="1:4" ht="13.5" x14ac:dyDescent="0.2">
      <c r="A116" s="7" t="s">
        <v>88</v>
      </c>
      <c r="B116" s="2"/>
      <c r="C116" s="3"/>
      <c r="D116" s="3"/>
    </row>
    <row r="117" spans="1:4" ht="13.5" x14ac:dyDescent="0.2">
      <c r="A117" s="5" t="s">
        <v>12</v>
      </c>
      <c r="B117" s="2"/>
      <c r="C117" s="6" t="s">
        <v>13</v>
      </c>
      <c r="D117" s="6">
        <v>1.92E-4</v>
      </c>
    </row>
    <row r="118" spans="1:4" ht="13.5" x14ac:dyDescent="0.2">
      <c r="A118" s="5" t="s">
        <v>14</v>
      </c>
      <c r="B118" s="2"/>
      <c r="C118" s="6" t="s">
        <v>15</v>
      </c>
      <c r="D118" s="6">
        <f>D117*D90</f>
        <v>1.92E-4</v>
      </c>
    </row>
    <row r="119" spans="1:4" ht="13.5" x14ac:dyDescent="0.2">
      <c r="A119" s="5" t="s">
        <v>16</v>
      </c>
      <c r="B119" s="2"/>
      <c r="C119" s="6" t="s">
        <v>17</v>
      </c>
      <c r="D119" s="6">
        <f>D118</f>
        <v>1.92E-4</v>
      </c>
    </row>
    <row r="120" spans="1:4" ht="15.75" x14ac:dyDescent="0.2">
      <c r="A120" s="5" t="s">
        <v>18</v>
      </c>
      <c r="B120" s="2"/>
      <c r="C120" s="6" t="s">
        <v>19</v>
      </c>
      <c r="D120" s="6">
        <f>D117*D88*3600*D89/1000000</f>
        <v>1.4376959999999998E-3</v>
      </c>
    </row>
    <row r="121" spans="1:4" x14ac:dyDescent="0.2">
      <c r="A121" s="4"/>
      <c r="B121" s="2"/>
      <c r="C121" s="3"/>
      <c r="D121" s="3"/>
    </row>
    <row r="122" spans="1:4" ht="14.25" thickBot="1" x14ac:dyDescent="0.25">
      <c r="A122" s="8" t="s">
        <v>24</v>
      </c>
    </row>
    <row r="123" spans="1:4" ht="14.25" thickBot="1" x14ac:dyDescent="0.25">
      <c r="A123" s="10" t="s">
        <v>25</v>
      </c>
      <c r="B123" s="11" t="s">
        <v>26</v>
      </c>
      <c r="C123" s="11" t="s">
        <v>27</v>
      </c>
      <c r="D123" s="11" t="s">
        <v>28</v>
      </c>
    </row>
    <row r="124" spans="1:4" ht="13.5" thickBot="1" x14ac:dyDescent="0.25">
      <c r="A124" s="12">
        <v>302</v>
      </c>
      <c r="B124" s="13" t="s">
        <v>29</v>
      </c>
      <c r="C124" s="14">
        <f>D95</f>
        <v>5.0000000000000001E-4</v>
      </c>
      <c r="D124" s="14">
        <f>D96</f>
        <v>3.7439999999999999E-3</v>
      </c>
    </row>
    <row r="125" spans="1:4" ht="13.5" thickBot="1" x14ac:dyDescent="0.25">
      <c r="A125" s="12">
        <v>403</v>
      </c>
      <c r="B125" s="13" t="s">
        <v>94</v>
      </c>
      <c r="C125" s="14">
        <f>D101</f>
        <v>4.5000000000000003E-5</v>
      </c>
      <c r="D125" s="14">
        <f>D102</f>
        <v>3.3696000000000003E-4</v>
      </c>
    </row>
    <row r="126" spans="1:4" ht="13.5" thickBot="1" x14ac:dyDescent="0.25">
      <c r="A126" s="12">
        <v>322</v>
      </c>
      <c r="B126" s="13" t="s">
        <v>31</v>
      </c>
      <c r="C126" s="14">
        <f>D113</f>
        <v>2.6699999999999998E-5</v>
      </c>
      <c r="D126" s="14">
        <f>D114</f>
        <v>1.9992959999999999E-4</v>
      </c>
    </row>
    <row r="127" spans="1:4" ht="13.5" thickBot="1" x14ac:dyDescent="0.25">
      <c r="A127" s="12">
        <v>348</v>
      </c>
      <c r="B127" s="13" t="s">
        <v>92</v>
      </c>
      <c r="C127" s="14">
        <f>D119</f>
        <v>1.92E-4</v>
      </c>
      <c r="D127" s="14">
        <f>D120</f>
        <v>1.4376959999999998E-3</v>
      </c>
    </row>
    <row r="128" spans="1:4" ht="13.5" thickBot="1" x14ac:dyDescent="0.25">
      <c r="A128" s="12">
        <v>1061</v>
      </c>
      <c r="B128" s="13" t="s">
        <v>83</v>
      </c>
      <c r="C128" s="14">
        <f>D107</f>
        <v>1.67E-3</v>
      </c>
      <c r="D128" s="16">
        <f>D108</f>
        <v>1.2504960000000001E-2</v>
      </c>
    </row>
    <row r="130" spans="1:4" x14ac:dyDescent="0.2">
      <c r="A130" s="1" t="s">
        <v>42</v>
      </c>
      <c r="B130" s="2"/>
      <c r="C130" s="3"/>
      <c r="D130" s="3"/>
    </row>
    <row r="131" spans="1:4" x14ac:dyDescent="0.2">
      <c r="A131" s="1" t="s">
        <v>43</v>
      </c>
      <c r="B131" s="2"/>
      <c r="C131" s="3"/>
      <c r="D131" s="3"/>
    </row>
    <row r="132" spans="1:4" x14ac:dyDescent="0.2">
      <c r="A132" s="5" t="s">
        <v>0</v>
      </c>
      <c r="B132" s="2"/>
      <c r="C132" s="3"/>
      <c r="D132" s="3"/>
    </row>
    <row r="133" spans="1:4" x14ac:dyDescent="0.2">
      <c r="A133" s="5" t="s">
        <v>1</v>
      </c>
      <c r="B133" s="2"/>
      <c r="C133" s="3"/>
      <c r="D133" s="3"/>
    </row>
    <row r="134" spans="1:4" x14ac:dyDescent="0.2">
      <c r="A134" s="5" t="s">
        <v>2</v>
      </c>
      <c r="B134" s="2"/>
      <c r="C134" s="3"/>
      <c r="D134" s="3"/>
    </row>
    <row r="135" spans="1:4" x14ac:dyDescent="0.2">
      <c r="A135" s="5" t="s">
        <v>3</v>
      </c>
      <c r="B135" s="2"/>
      <c r="C135" s="3"/>
      <c r="D135" s="3"/>
    </row>
    <row r="136" spans="1:4" x14ac:dyDescent="0.2">
      <c r="A136" s="4"/>
      <c r="B136" s="2"/>
      <c r="C136" s="3"/>
      <c r="D136" s="3"/>
    </row>
    <row r="137" spans="1:4" x14ac:dyDescent="0.2">
      <c r="A137" s="5" t="s">
        <v>4</v>
      </c>
      <c r="B137" s="2"/>
      <c r="C137" s="3"/>
      <c r="D137" s="3"/>
    </row>
    <row r="138" spans="1:4" ht="13.5" x14ac:dyDescent="0.2">
      <c r="A138" s="5" t="s">
        <v>5</v>
      </c>
      <c r="B138" s="2"/>
      <c r="C138" s="6" t="s">
        <v>6</v>
      </c>
      <c r="D138" s="6">
        <v>2080</v>
      </c>
    </row>
    <row r="139" spans="1:4" ht="15" x14ac:dyDescent="0.2">
      <c r="A139" s="5" t="s">
        <v>7</v>
      </c>
      <c r="B139" s="2"/>
      <c r="C139" s="6" t="s">
        <v>8</v>
      </c>
      <c r="D139" s="6">
        <v>1</v>
      </c>
    </row>
    <row r="140" spans="1:4" ht="13.5" x14ac:dyDescent="0.2">
      <c r="A140" s="5" t="s">
        <v>9</v>
      </c>
      <c r="B140" s="2"/>
      <c r="C140" s="6" t="s">
        <v>10</v>
      </c>
      <c r="D140" s="6">
        <v>1</v>
      </c>
    </row>
    <row r="141" spans="1:4" x14ac:dyDescent="0.2">
      <c r="A141" s="4"/>
      <c r="B141" s="2"/>
      <c r="C141" s="3"/>
      <c r="D141" s="3"/>
    </row>
    <row r="142" spans="1:4" ht="13.5" x14ac:dyDescent="0.2">
      <c r="A142" s="7" t="s">
        <v>21</v>
      </c>
      <c r="B142" s="2"/>
      <c r="C142" s="3"/>
      <c r="D142" s="3"/>
    </row>
    <row r="143" spans="1:4" ht="13.5" x14ac:dyDescent="0.2">
      <c r="A143" s="5" t="s">
        <v>12</v>
      </c>
      <c r="B143" s="2"/>
      <c r="C143" s="6" t="s">
        <v>13</v>
      </c>
      <c r="D143" s="6">
        <v>1.3200000000000001E-4</v>
      </c>
    </row>
    <row r="144" spans="1:4" ht="13.5" x14ac:dyDescent="0.2">
      <c r="A144" s="5" t="s">
        <v>14</v>
      </c>
      <c r="B144" s="2"/>
      <c r="C144" s="6" t="s">
        <v>15</v>
      </c>
      <c r="D144" s="6">
        <f>D143*D140</f>
        <v>1.3200000000000001E-4</v>
      </c>
    </row>
    <row r="145" spans="1:4" ht="13.5" x14ac:dyDescent="0.2">
      <c r="A145" s="5" t="s">
        <v>16</v>
      </c>
      <c r="B145" s="2"/>
      <c r="C145" s="6" t="s">
        <v>17</v>
      </c>
      <c r="D145" s="6">
        <f>D144</f>
        <v>1.3200000000000001E-4</v>
      </c>
    </row>
    <row r="146" spans="1:4" ht="15.75" x14ac:dyDescent="0.2">
      <c r="A146" s="5" t="s">
        <v>18</v>
      </c>
      <c r="B146" s="2"/>
      <c r="C146" s="6" t="s">
        <v>19</v>
      </c>
      <c r="D146" s="15">
        <f>D143*D138*3600*D139/1000000</f>
        <v>9.8841599999999999E-4</v>
      </c>
    </row>
    <row r="147" spans="1:4" x14ac:dyDescent="0.2">
      <c r="A147" s="4"/>
      <c r="B147" s="2"/>
      <c r="C147" s="3"/>
      <c r="D147" s="3"/>
    </row>
    <row r="148" spans="1:4" ht="13.5" x14ac:dyDescent="0.2">
      <c r="A148" s="7" t="s">
        <v>22</v>
      </c>
      <c r="B148" s="2"/>
      <c r="C148" s="3"/>
      <c r="D148" s="3"/>
    </row>
    <row r="149" spans="1:4" ht="13.5" x14ac:dyDescent="0.2">
      <c r="A149" s="5" t="s">
        <v>12</v>
      </c>
      <c r="B149" s="2"/>
      <c r="C149" s="6" t="s">
        <v>13</v>
      </c>
      <c r="D149" s="6">
        <v>2.6699999999999998E-5</v>
      </c>
    </row>
    <row r="150" spans="1:4" ht="13.5" x14ac:dyDescent="0.2">
      <c r="A150" s="5" t="s">
        <v>14</v>
      </c>
      <c r="B150" s="2"/>
      <c r="C150" s="6" t="s">
        <v>15</v>
      </c>
      <c r="D150" s="6">
        <f>D149*D140</f>
        <v>2.6699999999999998E-5</v>
      </c>
    </row>
    <row r="151" spans="1:4" ht="13.5" x14ac:dyDescent="0.2">
      <c r="A151" s="5" t="s">
        <v>16</v>
      </c>
      <c r="B151" s="2"/>
      <c r="C151" s="6" t="s">
        <v>17</v>
      </c>
      <c r="D151" s="6">
        <f>D150</f>
        <v>2.6699999999999998E-5</v>
      </c>
    </row>
    <row r="152" spans="1:4" ht="15.75" x14ac:dyDescent="0.2">
      <c r="A152" s="5" t="s">
        <v>18</v>
      </c>
      <c r="B152" s="2"/>
      <c r="C152" s="6" t="s">
        <v>19</v>
      </c>
      <c r="D152" s="6">
        <f>D149*D138*3600*D139/1000000</f>
        <v>1.9992959999999999E-4</v>
      </c>
    </row>
    <row r="153" spans="1:4" x14ac:dyDescent="0.2">
      <c r="A153" s="4"/>
      <c r="B153" s="2"/>
      <c r="C153" s="3"/>
      <c r="D153" s="3"/>
    </row>
    <row r="154" spans="1:4" ht="14.25" thickBot="1" x14ac:dyDescent="0.25">
      <c r="A154" s="8" t="s">
        <v>44</v>
      </c>
    </row>
    <row r="155" spans="1:4" ht="14.25" thickBot="1" x14ac:dyDescent="0.25">
      <c r="A155" s="10" t="s">
        <v>25</v>
      </c>
      <c r="B155" s="11" t="s">
        <v>26</v>
      </c>
      <c r="C155" s="11" t="s">
        <v>27</v>
      </c>
      <c r="D155" s="11" t="s">
        <v>28</v>
      </c>
    </row>
    <row r="156" spans="1:4" ht="13.5" thickBot="1" x14ac:dyDescent="0.25">
      <c r="A156" s="12">
        <v>322</v>
      </c>
      <c r="B156" s="13" t="s">
        <v>31</v>
      </c>
      <c r="C156" s="14">
        <f>D151</f>
        <v>2.6699999999999998E-5</v>
      </c>
      <c r="D156" s="14">
        <f>D152</f>
        <v>1.9992959999999999E-4</v>
      </c>
    </row>
    <row r="157" spans="1:4" ht="13.5" thickBot="1" x14ac:dyDescent="0.25">
      <c r="A157" s="12">
        <v>316</v>
      </c>
      <c r="B157" s="13" t="s">
        <v>95</v>
      </c>
      <c r="C157" s="14">
        <f>D145</f>
        <v>1.3200000000000001E-4</v>
      </c>
      <c r="D157" s="16">
        <f>D146</f>
        <v>9.8841599999999999E-4</v>
      </c>
    </row>
    <row r="159" spans="1:4" x14ac:dyDescent="0.2">
      <c r="A159" s="1" t="s">
        <v>45</v>
      </c>
    </row>
    <row r="160" spans="1:4" x14ac:dyDescent="0.2">
      <c r="A160" s="1" t="s">
        <v>46</v>
      </c>
    </row>
    <row r="161" spans="1:5" x14ac:dyDescent="0.2">
      <c r="A161" s="5" t="s">
        <v>0</v>
      </c>
      <c r="B161" s="17"/>
      <c r="C161" s="17"/>
      <c r="D161" s="17"/>
      <c r="E161" s="17"/>
    </row>
    <row r="162" spans="1:5" x14ac:dyDescent="0.2">
      <c r="A162" s="5" t="s">
        <v>47</v>
      </c>
      <c r="B162" s="17"/>
      <c r="C162" s="17"/>
      <c r="D162" s="17"/>
      <c r="E162" s="17"/>
    </row>
    <row r="163" spans="1:5" x14ac:dyDescent="0.2">
      <c r="A163" s="5" t="s">
        <v>48</v>
      </c>
      <c r="B163" s="17"/>
      <c r="C163" s="17"/>
      <c r="D163" s="17"/>
      <c r="E163" s="17"/>
    </row>
    <row r="164" spans="1:5" x14ac:dyDescent="0.2">
      <c r="A164" s="5" t="s">
        <v>49</v>
      </c>
      <c r="B164" s="17"/>
      <c r="C164" s="17"/>
      <c r="D164" s="17"/>
      <c r="E164" s="17"/>
    </row>
    <row r="165" spans="1:5" x14ac:dyDescent="0.2">
      <c r="A165" s="5"/>
      <c r="B165" s="17"/>
      <c r="C165" s="17"/>
      <c r="D165" s="17"/>
      <c r="E165" s="17"/>
    </row>
    <row r="166" spans="1:5" x14ac:dyDescent="0.2">
      <c r="A166" s="5" t="s">
        <v>50</v>
      </c>
      <c r="B166" s="17"/>
      <c r="C166" s="17"/>
      <c r="D166" s="17"/>
      <c r="E166" s="17"/>
    </row>
    <row r="167" spans="1:5" ht="13.5" x14ac:dyDescent="0.25">
      <c r="A167" s="5" t="s">
        <v>51</v>
      </c>
      <c r="B167" s="17"/>
      <c r="C167" s="17"/>
      <c r="D167" s="18" t="s">
        <v>52</v>
      </c>
      <c r="E167" s="19">
        <v>5.0000000000000001E-3</v>
      </c>
    </row>
    <row r="168" spans="1:5" ht="13.5" x14ac:dyDescent="0.25">
      <c r="A168" s="5" t="s">
        <v>53</v>
      </c>
      <c r="B168" s="17"/>
      <c r="C168" s="17"/>
      <c r="D168" s="18" t="s">
        <v>54</v>
      </c>
      <c r="E168" s="19">
        <v>2</v>
      </c>
    </row>
    <row r="169" spans="1:5" ht="13.5" x14ac:dyDescent="0.25">
      <c r="A169" s="5"/>
      <c r="B169" s="17"/>
      <c r="C169" s="17"/>
      <c r="D169" s="18"/>
      <c r="E169" s="19"/>
    </row>
    <row r="170" spans="1:5" ht="13.5" x14ac:dyDescent="0.25">
      <c r="A170" s="5" t="s">
        <v>55</v>
      </c>
      <c r="B170" s="17"/>
      <c r="C170" s="17"/>
      <c r="D170" s="18"/>
      <c r="E170" s="19"/>
    </row>
    <row r="171" spans="1:5" ht="13.5" x14ac:dyDescent="0.25">
      <c r="A171" s="5" t="s">
        <v>56</v>
      </c>
      <c r="B171" s="17"/>
      <c r="C171" s="17"/>
      <c r="D171" s="18"/>
      <c r="E171" s="19"/>
    </row>
    <row r="172" spans="1:5" ht="13.5" x14ac:dyDescent="0.25">
      <c r="A172" s="5" t="s">
        <v>57</v>
      </c>
      <c r="B172" s="17"/>
      <c r="C172" s="17"/>
      <c r="D172" s="18" t="s">
        <v>58</v>
      </c>
      <c r="E172" s="19">
        <v>80</v>
      </c>
    </row>
    <row r="173" spans="1:5" ht="13.5" x14ac:dyDescent="0.25">
      <c r="A173" s="20"/>
      <c r="B173" s="17"/>
      <c r="C173" s="17"/>
      <c r="D173" s="18"/>
      <c r="E173" s="19"/>
    </row>
    <row r="174" spans="1:5" ht="13.5" x14ac:dyDescent="0.25">
      <c r="A174" s="7" t="s">
        <v>23</v>
      </c>
      <c r="B174" s="17"/>
      <c r="C174" s="17"/>
      <c r="D174" s="18"/>
      <c r="E174" s="19"/>
    </row>
    <row r="175" spans="1:5" ht="13.5" x14ac:dyDescent="0.25">
      <c r="A175" s="5" t="s">
        <v>59</v>
      </c>
      <c r="B175" s="17"/>
      <c r="C175" s="17"/>
      <c r="D175" s="18" t="s">
        <v>60</v>
      </c>
      <c r="E175" s="19">
        <v>8</v>
      </c>
    </row>
    <row r="176" spans="1:5" ht="13.5" x14ac:dyDescent="0.25">
      <c r="A176" s="5" t="s">
        <v>61</v>
      </c>
      <c r="B176" s="17"/>
      <c r="C176" s="17"/>
      <c r="D176" s="18" t="s">
        <v>62</v>
      </c>
      <c r="E176" s="19">
        <v>28</v>
      </c>
    </row>
    <row r="177" spans="1:5" ht="15.75" x14ac:dyDescent="0.25">
      <c r="A177" s="5" t="s">
        <v>63</v>
      </c>
      <c r="B177" s="17"/>
      <c r="C177" s="17"/>
      <c r="D177" s="18" t="s">
        <v>19</v>
      </c>
      <c r="E177" s="19">
        <f>E167*E172*E175*E176*0.000001</f>
        <v>8.9600000000000009E-5</v>
      </c>
    </row>
    <row r="178" spans="1:5" ht="15.75" x14ac:dyDescent="0.25">
      <c r="A178" s="5" t="s">
        <v>64</v>
      </c>
      <c r="B178" s="17"/>
      <c r="C178" s="17"/>
      <c r="D178" s="18" t="s">
        <v>17</v>
      </c>
      <c r="E178" s="19">
        <f>E168*E172*E175*E176/(3.6*1000000)</f>
        <v>9.955555555555556E-3</v>
      </c>
    </row>
    <row r="179" spans="1:5" x14ac:dyDescent="0.2">
      <c r="A179" s="20"/>
      <c r="B179" s="17"/>
      <c r="C179" s="17"/>
      <c r="D179" s="17"/>
      <c r="E179" s="17"/>
    </row>
    <row r="180" spans="1:5" ht="13.5" x14ac:dyDescent="0.2">
      <c r="A180" s="7" t="s">
        <v>65</v>
      </c>
      <c r="B180" s="17"/>
      <c r="C180" s="17"/>
      <c r="D180" s="17"/>
      <c r="E180" s="17"/>
    </row>
    <row r="181" spans="1:5" ht="13.5" x14ac:dyDescent="0.25">
      <c r="A181" s="5" t="s">
        <v>66</v>
      </c>
      <c r="B181" s="17"/>
      <c r="C181" s="17"/>
      <c r="D181" s="18" t="s">
        <v>60</v>
      </c>
      <c r="E181" s="19">
        <v>15</v>
      </c>
    </row>
    <row r="182" spans="1:5" ht="13.5" x14ac:dyDescent="0.25">
      <c r="A182" s="5" t="s">
        <v>61</v>
      </c>
      <c r="B182" s="17"/>
      <c r="C182" s="17"/>
      <c r="D182" s="18" t="s">
        <v>62</v>
      </c>
      <c r="E182" s="19">
        <v>28</v>
      </c>
    </row>
    <row r="183" spans="1:5" ht="15.75" x14ac:dyDescent="0.25">
      <c r="A183" s="5" t="s">
        <v>63</v>
      </c>
      <c r="B183" s="17"/>
      <c r="C183" s="17"/>
      <c r="D183" s="18" t="s">
        <v>19</v>
      </c>
      <c r="E183" s="19">
        <f>E167*E172*E181*E182*0.000001</f>
        <v>1.6799999999999999E-4</v>
      </c>
    </row>
    <row r="184" spans="1:5" ht="15.75" x14ac:dyDescent="0.25">
      <c r="A184" s="5" t="s">
        <v>64</v>
      </c>
      <c r="B184" s="17"/>
      <c r="C184" s="17"/>
      <c r="D184" s="18" t="s">
        <v>17</v>
      </c>
      <c r="E184" s="19">
        <f>E168*E172*E181*E182/(3.6*1000000)</f>
        <v>1.8666666666666668E-2</v>
      </c>
    </row>
    <row r="185" spans="1:5" x14ac:dyDescent="0.2">
      <c r="A185" s="20"/>
      <c r="B185" s="17"/>
      <c r="C185" s="17"/>
      <c r="D185" s="17"/>
      <c r="E185" s="19"/>
    </row>
    <row r="186" spans="1:5" ht="13.5" x14ac:dyDescent="0.2">
      <c r="A186" s="7" t="s">
        <v>67</v>
      </c>
      <c r="B186" s="17"/>
      <c r="C186" s="17"/>
      <c r="D186" s="17"/>
      <c r="E186" s="19"/>
    </row>
    <row r="187" spans="1:5" ht="13.5" x14ac:dyDescent="0.25">
      <c r="A187" s="5" t="s">
        <v>66</v>
      </c>
      <c r="B187" s="17"/>
      <c r="C187" s="17"/>
      <c r="D187" s="18" t="s">
        <v>60</v>
      </c>
      <c r="E187" s="19">
        <v>8</v>
      </c>
    </row>
    <row r="188" spans="1:5" ht="13.5" x14ac:dyDescent="0.25">
      <c r="A188" s="5" t="s">
        <v>61</v>
      </c>
      <c r="B188" s="17"/>
      <c r="C188" s="17"/>
      <c r="D188" s="18" t="s">
        <v>62</v>
      </c>
      <c r="E188" s="19">
        <v>28</v>
      </c>
    </row>
    <row r="189" spans="1:5" ht="15.75" x14ac:dyDescent="0.25">
      <c r="A189" s="5" t="s">
        <v>63</v>
      </c>
      <c r="B189" s="17"/>
      <c r="C189" s="17"/>
      <c r="D189" s="18" t="s">
        <v>19</v>
      </c>
      <c r="E189" s="19">
        <f>E167*E172*E187*E188*0.000001</f>
        <v>8.9600000000000009E-5</v>
      </c>
    </row>
    <row r="190" spans="1:5" ht="15.75" x14ac:dyDescent="0.25">
      <c r="A190" s="5" t="s">
        <v>64</v>
      </c>
      <c r="B190" s="17"/>
      <c r="C190" s="17"/>
      <c r="D190" s="18" t="s">
        <v>17</v>
      </c>
      <c r="E190" s="19">
        <f>E168*E172*E187*E188/(3.6*1000000)</f>
        <v>9.955555555555556E-3</v>
      </c>
    </row>
    <row r="191" spans="1:5" x14ac:dyDescent="0.2">
      <c r="A191" s="20"/>
      <c r="B191" s="17"/>
      <c r="C191" s="17"/>
      <c r="D191" s="17"/>
      <c r="E191" s="17"/>
    </row>
    <row r="192" spans="1:5" ht="13.5" x14ac:dyDescent="0.2">
      <c r="A192" s="7" t="s">
        <v>68</v>
      </c>
      <c r="B192" s="17"/>
      <c r="C192" s="17"/>
      <c r="D192" s="17"/>
      <c r="E192" s="17"/>
    </row>
    <row r="193" spans="1:5" ht="13.5" x14ac:dyDescent="0.25">
      <c r="A193" s="5" t="s">
        <v>66</v>
      </c>
      <c r="B193" s="17"/>
      <c r="C193" s="17"/>
      <c r="D193" s="18" t="s">
        <v>60</v>
      </c>
      <c r="E193" s="19">
        <v>41</v>
      </c>
    </row>
    <row r="194" spans="1:5" ht="13.5" x14ac:dyDescent="0.25">
      <c r="A194" s="5" t="s">
        <v>61</v>
      </c>
      <c r="B194" s="17"/>
      <c r="C194" s="17"/>
      <c r="D194" s="18" t="s">
        <v>62</v>
      </c>
      <c r="E194" s="19">
        <v>28</v>
      </c>
    </row>
    <row r="195" spans="1:5" ht="15.75" x14ac:dyDescent="0.25">
      <c r="A195" s="5" t="s">
        <v>63</v>
      </c>
      <c r="B195" s="17"/>
      <c r="C195" s="17"/>
      <c r="D195" s="18" t="s">
        <v>19</v>
      </c>
      <c r="E195" s="19">
        <f>E167*E172*E193*E194*0.000001</f>
        <v>4.5920000000000005E-4</v>
      </c>
    </row>
    <row r="196" spans="1:5" ht="15.75" x14ac:dyDescent="0.25">
      <c r="A196" s="5" t="s">
        <v>64</v>
      </c>
      <c r="B196" s="17"/>
      <c r="C196" s="17"/>
      <c r="D196" s="18" t="s">
        <v>17</v>
      </c>
      <c r="E196" s="19">
        <f>E168*E172*E193*E194/(3.6*1000000)</f>
        <v>5.1022222222222219E-2</v>
      </c>
    </row>
    <row r="197" spans="1:5" x14ac:dyDescent="0.2">
      <c r="A197" s="20"/>
      <c r="B197" s="17"/>
      <c r="C197" s="17"/>
      <c r="D197" s="17"/>
      <c r="E197" s="19"/>
    </row>
    <row r="198" spans="1:5" ht="13.5" x14ac:dyDescent="0.2">
      <c r="A198" s="7" t="s">
        <v>41</v>
      </c>
      <c r="B198" s="17"/>
      <c r="C198" s="17"/>
      <c r="D198" s="17"/>
      <c r="E198" s="19"/>
    </row>
    <row r="199" spans="1:5" ht="13.5" x14ac:dyDescent="0.25">
      <c r="A199" s="5" t="s">
        <v>69</v>
      </c>
      <c r="B199" s="17"/>
      <c r="C199" s="17"/>
      <c r="D199" s="18" t="s">
        <v>60</v>
      </c>
      <c r="E199" s="19">
        <v>20</v>
      </c>
    </row>
    <row r="200" spans="1:5" ht="13.5" x14ac:dyDescent="0.25">
      <c r="A200" s="5" t="s">
        <v>70</v>
      </c>
      <c r="B200" s="17"/>
      <c r="C200" s="17"/>
      <c r="D200" s="18" t="s">
        <v>62</v>
      </c>
      <c r="E200" s="19">
        <v>28</v>
      </c>
    </row>
    <row r="201" spans="1:5" ht="15.75" x14ac:dyDescent="0.25">
      <c r="A201" s="5" t="s">
        <v>63</v>
      </c>
      <c r="B201" s="17"/>
      <c r="C201" s="17"/>
      <c r="D201" s="18" t="s">
        <v>19</v>
      </c>
      <c r="E201" s="19">
        <f>E167*E172*E199*E200*0.000001</f>
        <v>2.24E-4</v>
      </c>
    </row>
    <row r="202" spans="1:5" ht="15.75" x14ac:dyDescent="0.25">
      <c r="A202" s="5" t="s">
        <v>64</v>
      </c>
      <c r="B202" s="17"/>
      <c r="C202" s="17"/>
      <c r="D202" s="18" t="s">
        <v>17</v>
      </c>
      <c r="E202" s="19">
        <f>E168*E172*E199*E200/(3.6*1000000)</f>
        <v>2.4888888888888887E-2</v>
      </c>
    </row>
    <row r="203" spans="1:5" x14ac:dyDescent="0.2">
      <c r="A203" s="20"/>
      <c r="B203" s="17"/>
      <c r="C203" s="17"/>
      <c r="D203" s="17"/>
      <c r="E203" s="19"/>
    </row>
    <row r="204" spans="1:5" ht="13.5" x14ac:dyDescent="0.2">
      <c r="A204" s="7" t="s">
        <v>71</v>
      </c>
      <c r="B204" s="17"/>
      <c r="C204" s="17"/>
      <c r="D204" s="17"/>
      <c r="E204" s="19"/>
    </row>
    <row r="205" spans="1:5" ht="13.5" x14ac:dyDescent="0.25">
      <c r="A205" s="5" t="s">
        <v>72</v>
      </c>
      <c r="B205" s="17"/>
      <c r="C205" s="17"/>
      <c r="D205" s="18" t="s">
        <v>60</v>
      </c>
      <c r="E205" s="19">
        <v>8</v>
      </c>
    </row>
    <row r="206" spans="1:5" ht="13.5" x14ac:dyDescent="0.25">
      <c r="A206" s="5" t="s">
        <v>70</v>
      </c>
      <c r="B206" s="17"/>
      <c r="C206" s="17"/>
      <c r="D206" s="18" t="s">
        <v>62</v>
      </c>
      <c r="E206" s="19">
        <v>28</v>
      </c>
    </row>
    <row r="207" spans="1:5" ht="15.75" x14ac:dyDescent="0.25">
      <c r="A207" s="5" t="s">
        <v>63</v>
      </c>
      <c r="B207" s="17"/>
      <c r="C207" s="17"/>
      <c r="D207" s="18" t="s">
        <v>19</v>
      </c>
      <c r="E207" s="19">
        <f>E167*E172*E205*E206*0.000001</f>
        <v>8.9600000000000009E-5</v>
      </c>
    </row>
    <row r="208" spans="1:5" ht="15.75" x14ac:dyDescent="0.25">
      <c r="A208" s="5" t="s">
        <v>73</v>
      </c>
      <c r="B208" s="17"/>
      <c r="C208" s="17"/>
      <c r="D208" s="18" t="s">
        <v>17</v>
      </c>
      <c r="E208" s="19">
        <f>E168*E172*E205*E206/(3.6*1000000)</f>
        <v>9.955555555555556E-3</v>
      </c>
    </row>
    <row r="209" spans="1:5" x14ac:dyDescent="0.2">
      <c r="A209" s="20"/>
      <c r="B209" s="17"/>
      <c r="C209" s="17"/>
      <c r="D209" s="17"/>
      <c r="E209" s="17"/>
    </row>
    <row r="210" spans="1:5" x14ac:dyDescent="0.2">
      <c r="A210" s="5" t="s">
        <v>50</v>
      </c>
      <c r="B210" s="17"/>
      <c r="C210" s="17"/>
      <c r="D210" s="17"/>
      <c r="E210" s="17"/>
    </row>
    <row r="211" spans="1:5" ht="13.5" x14ac:dyDescent="0.25">
      <c r="A211" s="5" t="s">
        <v>74</v>
      </c>
      <c r="B211" s="17"/>
      <c r="C211" s="17"/>
      <c r="D211" s="18" t="s">
        <v>52</v>
      </c>
      <c r="E211" s="19">
        <v>5.0000000000000001E-3</v>
      </c>
    </row>
    <row r="212" spans="1:5" ht="13.5" x14ac:dyDescent="0.25">
      <c r="A212" s="5" t="s">
        <v>53</v>
      </c>
      <c r="B212" s="17"/>
      <c r="C212" s="17"/>
      <c r="D212" s="18" t="s">
        <v>54</v>
      </c>
      <c r="E212" s="19">
        <v>2</v>
      </c>
    </row>
    <row r="213" spans="1:5" ht="13.5" x14ac:dyDescent="0.25">
      <c r="A213" s="5"/>
      <c r="B213" s="17"/>
      <c r="C213" s="17"/>
      <c r="D213" s="18"/>
      <c r="E213" s="19"/>
    </row>
    <row r="214" spans="1:5" ht="13.5" x14ac:dyDescent="0.25">
      <c r="A214" s="5" t="s">
        <v>75</v>
      </c>
      <c r="B214" s="17"/>
      <c r="C214" s="17"/>
      <c r="D214" s="18"/>
      <c r="E214" s="19"/>
    </row>
    <row r="215" spans="1:5" x14ac:dyDescent="0.2">
      <c r="A215" s="5" t="s">
        <v>56</v>
      </c>
      <c r="B215" s="17"/>
      <c r="C215" s="17"/>
      <c r="D215" s="17"/>
      <c r="E215" s="19"/>
    </row>
    <row r="216" spans="1:5" ht="13.5" x14ac:dyDescent="0.25">
      <c r="A216" s="5" t="s">
        <v>76</v>
      </c>
      <c r="B216" s="17"/>
      <c r="C216" s="17"/>
      <c r="D216" s="18" t="s">
        <v>58</v>
      </c>
      <c r="E216" s="19">
        <v>45</v>
      </c>
    </row>
    <row r="217" spans="1:5" x14ac:dyDescent="0.2">
      <c r="A217" s="20"/>
      <c r="B217" s="17"/>
      <c r="C217" s="17"/>
      <c r="D217" s="17"/>
      <c r="E217" s="19"/>
    </row>
    <row r="218" spans="1:5" ht="13.5" x14ac:dyDescent="0.2">
      <c r="A218" s="7" t="s">
        <v>77</v>
      </c>
      <c r="B218" s="17"/>
      <c r="C218" s="17"/>
      <c r="D218" s="17"/>
      <c r="E218" s="19"/>
    </row>
    <row r="219" spans="1:5" ht="13.5" x14ac:dyDescent="0.25">
      <c r="A219" s="5" t="s">
        <v>78</v>
      </c>
      <c r="B219" s="17"/>
      <c r="C219" s="17"/>
      <c r="D219" s="18" t="s">
        <v>60</v>
      </c>
      <c r="E219" s="19">
        <v>50</v>
      </c>
    </row>
    <row r="220" spans="1:5" ht="13.5" x14ac:dyDescent="0.25">
      <c r="A220" s="5" t="s">
        <v>70</v>
      </c>
      <c r="B220" s="17"/>
      <c r="C220" s="17"/>
      <c r="D220" s="18" t="s">
        <v>62</v>
      </c>
      <c r="E220" s="19">
        <v>28</v>
      </c>
    </row>
    <row r="221" spans="1:5" ht="15.75" x14ac:dyDescent="0.25">
      <c r="A221" s="5" t="s">
        <v>63</v>
      </c>
      <c r="B221" s="17"/>
      <c r="C221" s="17"/>
      <c r="D221" s="18" t="s">
        <v>19</v>
      </c>
      <c r="E221" s="19">
        <f>E211*E216*E219*E220*0.000001</f>
        <v>3.1499999999999996E-4</v>
      </c>
    </row>
    <row r="222" spans="1:5" ht="15.75" x14ac:dyDescent="0.25">
      <c r="A222" s="5" t="s">
        <v>64</v>
      </c>
      <c r="B222" s="17"/>
      <c r="C222" s="17"/>
      <c r="D222" s="18" t="s">
        <v>17</v>
      </c>
      <c r="E222" s="19">
        <f>E212*E216*E219*E220/(3.6*1000000)</f>
        <v>3.5000000000000003E-2</v>
      </c>
    </row>
    <row r="223" spans="1:5" x14ac:dyDescent="0.2">
      <c r="A223" s="20"/>
      <c r="B223" s="17"/>
      <c r="C223" s="17"/>
      <c r="D223" s="17"/>
      <c r="E223" s="17"/>
    </row>
    <row r="224" spans="1:5" ht="13.5" x14ac:dyDescent="0.2">
      <c r="A224" s="7" t="s">
        <v>79</v>
      </c>
      <c r="B224" s="17"/>
      <c r="C224" s="17"/>
      <c r="D224" s="17"/>
      <c r="E224" s="17"/>
    </row>
    <row r="225" spans="1:5" ht="13.5" x14ac:dyDescent="0.25">
      <c r="A225" s="5" t="s">
        <v>78</v>
      </c>
      <c r="B225" s="17"/>
      <c r="C225" s="17"/>
      <c r="D225" s="18" t="s">
        <v>60</v>
      </c>
      <c r="E225" s="19">
        <v>50</v>
      </c>
    </row>
    <row r="226" spans="1:5" ht="13.5" x14ac:dyDescent="0.25">
      <c r="A226" s="5" t="s">
        <v>70</v>
      </c>
      <c r="B226" s="17"/>
      <c r="C226" s="17"/>
      <c r="D226" s="18" t="s">
        <v>62</v>
      </c>
      <c r="E226" s="19">
        <v>28</v>
      </c>
    </row>
    <row r="227" spans="1:5" ht="15.75" x14ac:dyDescent="0.25">
      <c r="A227" s="5" t="s">
        <v>63</v>
      </c>
      <c r="B227" s="17"/>
      <c r="C227" s="17"/>
      <c r="D227" s="18" t="s">
        <v>19</v>
      </c>
      <c r="E227" s="19">
        <f>E211*E216*E225*E226*0.000001</f>
        <v>3.1499999999999996E-4</v>
      </c>
    </row>
    <row r="228" spans="1:5" ht="15.75" x14ac:dyDescent="0.25">
      <c r="A228" s="5" t="s">
        <v>64</v>
      </c>
      <c r="B228" s="17"/>
      <c r="C228" s="17"/>
      <c r="D228" s="18" t="s">
        <v>17</v>
      </c>
      <c r="E228" s="19">
        <f>E212*E216*E225*E226/(3.6*1000000)</f>
        <v>3.5000000000000003E-2</v>
      </c>
    </row>
    <row r="229" spans="1:5" x14ac:dyDescent="0.2">
      <c r="A229" s="20"/>
      <c r="B229" s="17"/>
      <c r="C229" s="17"/>
      <c r="D229" s="17"/>
      <c r="E229" s="17"/>
    </row>
    <row r="230" spans="1:5" ht="13.5" thickBot="1" x14ac:dyDescent="0.25">
      <c r="A230" s="5" t="s">
        <v>24</v>
      </c>
      <c r="B230" s="17"/>
      <c r="C230" s="17"/>
      <c r="D230" s="17"/>
      <c r="E230" s="17"/>
    </row>
    <row r="231" spans="1:5" ht="14.25" thickBot="1" x14ac:dyDescent="0.25">
      <c r="A231" s="10" t="s">
        <v>25</v>
      </c>
      <c r="B231" s="11" t="s">
        <v>26</v>
      </c>
      <c r="C231" s="11" t="s">
        <v>27</v>
      </c>
      <c r="D231" s="11" t="s">
        <v>28</v>
      </c>
      <c r="E231" s="17"/>
    </row>
    <row r="232" spans="1:5" ht="13.5" thickBot="1" x14ac:dyDescent="0.25">
      <c r="A232" s="12">
        <v>616</v>
      </c>
      <c r="B232" s="13" t="s">
        <v>80</v>
      </c>
      <c r="C232" s="14">
        <f>E222</f>
        <v>3.5000000000000003E-2</v>
      </c>
      <c r="D232" s="14">
        <f>E221</f>
        <v>3.1499999999999996E-4</v>
      </c>
      <c r="E232" s="17"/>
    </row>
    <row r="233" spans="1:5" ht="13.5" thickBot="1" x14ac:dyDescent="0.25">
      <c r="A233" s="12">
        <v>621</v>
      </c>
      <c r="B233" s="13" t="s">
        <v>81</v>
      </c>
      <c r="C233" s="14">
        <f>E196</f>
        <v>5.1022222222222219E-2</v>
      </c>
      <c r="D233" s="14">
        <f>E195</f>
        <v>4.5920000000000005E-4</v>
      </c>
      <c r="E233" s="17"/>
    </row>
    <row r="234" spans="1:5" ht="13.5" thickBot="1" x14ac:dyDescent="0.25">
      <c r="A234" s="12">
        <v>1042</v>
      </c>
      <c r="B234" s="13" t="s">
        <v>82</v>
      </c>
      <c r="C234" s="14">
        <f>E184</f>
        <v>1.8666666666666668E-2</v>
      </c>
      <c r="D234" s="14">
        <f>E183</f>
        <v>1.6799999999999999E-4</v>
      </c>
      <c r="E234" s="17"/>
    </row>
    <row r="235" spans="1:5" ht="13.5" thickBot="1" x14ac:dyDescent="0.25">
      <c r="A235" s="12">
        <v>1061</v>
      </c>
      <c r="B235" s="13" t="s">
        <v>83</v>
      </c>
      <c r="C235" s="14">
        <f>E202</f>
        <v>2.4888888888888887E-2</v>
      </c>
      <c r="D235" s="14">
        <f>E201</f>
        <v>2.24E-4</v>
      </c>
      <c r="E235" s="17"/>
    </row>
    <row r="236" spans="1:5" ht="26.25" thickBot="1" x14ac:dyDescent="0.25">
      <c r="A236" s="12">
        <v>1119</v>
      </c>
      <c r="B236" s="13" t="s">
        <v>84</v>
      </c>
      <c r="C236" s="14">
        <f>E208</f>
        <v>9.955555555555556E-3</v>
      </c>
      <c r="D236" s="14">
        <f>E207</f>
        <v>8.9600000000000009E-5</v>
      </c>
      <c r="E236" s="17"/>
    </row>
    <row r="237" spans="1:5" ht="13.5" thickBot="1" x14ac:dyDescent="0.25">
      <c r="A237" s="12">
        <v>1210</v>
      </c>
      <c r="B237" s="13" t="s">
        <v>85</v>
      </c>
      <c r="C237" s="14">
        <f>E190</f>
        <v>9.955555555555556E-3</v>
      </c>
      <c r="D237" s="14">
        <f>E189</f>
        <v>8.9600000000000009E-5</v>
      </c>
      <c r="E237" s="17"/>
    </row>
    <row r="238" spans="1:5" ht="13.5" thickBot="1" x14ac:dyDescent="0.25">
      <c r="A238" s="12">
        <v>1401</v>
      </c>
      <c r="B238" s="13" t="s">
        <v>32</v>
      </c>
      <c r="C238" s="14">
        <f>E178</f>
        <v>9.955555555555556E-3</v>
      </c>
      <c r="D238" s="14">
        <f>E177</f>
        <v>8.9600000000000009E-5</v>
      </c>
      <c r="E238" s="17"/>
    </row>
    <row r="239" spans="1:5" ht="13.5" thickBot="1" x14ac:dyDescent="0.25">
      <c r="A239" s="12">
        <v>2752</v>
      </c>
      <c r="B239" s="12" t="s">
        <v>86</v>
      </c>
      <c r="C239" s="12">
        <f>E228</f>
        <v>3.5000000000000003E-2</v>
      </c>
      <c r="D239" s="12">
        <f>E227</f>
        <v>3.1499999999999996E-4</v>
      </c>
      <c r="E239" s="17"/>
    </row>
    <row r="241" spans="1:4" ht="14.25" thickBot="1" x14ac:dyDescent="0.25">
      <c r="A241" s="23" t="s">
        <v>96</v>
      </c>
    </row>
    <row r="242" spans="1:4" ht="14.25" thickBot="1" x14ac:dyDescent="0.25">
      <c r="A242" s="10" t="s">
        <v>25</v>
      </c>
      <c r="B242" s="11" t="s">
        <v>26</v>
      </c>
      <c r="C242" s="11" t="s">
        <v>27</v>
      </c>
      <c r="D242" s="11" t="s">
        <v>28</v>
      </c>
    </row>
    <row r="243" spans="1:4" ht="13.5" thickBot="1" x14ac:dyDescent="0.25">
      <c r="A243" s="12">
        <v>152</v>
      </c>
      <c r="B243" s="13" t="s">
        <v>111</v>
      </c>
      <c r="C243" s="14">
        <f>C78</f>
        <v>1.31E-5</v>
      </c>
      <c r="D243" s="24">
        <f>D78</f>
        <v>9.8092800000000011E-5</v>
      </c>
    </row>
    <row r="244" spans="1:4" ht="13.5" thickBot="1" x14ac:dyDescent="0.25">
      <c r="A244" s="12">
        <v>302</v>
      </c>
      <c r="B244" s="13" t="s">
        <v>105</v>
      </c>
      <c r="C244" s="14">
        <f>C45+C124</f>
        <v>1E-3</v>
      </c>
      <c r="D244" s="14">
        <f>D45+D124</f>
        <v>7.4879999999999999E-3</v>
      </c>
    </row>
    <row r="245" spans="1:4" ht="13.5" thickBot="1" x14ac:dyDescent="0.25">
      <c r="A245" s="12">
        <v>303</v>
      </c>
      <c r="B245" s="13" t="s">
        <v>106</v>
      </c>
      <c r="C245" s="14">
        <f>C46</f>
        <v>4.9200000000000003E-5</v>
      </c>
      <c r="D245" s="14">
        <f>D46</f>
        <v>3.6840960000000003E-4</v>
      </c>
    </row>
    <row r="246" spans="1:4" ht="13.5" thickBot="1" x14ac:dyDescent="0.25">
      <c r="A246" s="12">
        <v>316</v>
      </c>
      <c r="B246" s="13" t="s">
        <v>113</v>
      </c>
      <c r="C246" s="14">
        <f>C157</f>
        <v>1.3200000000000001E-4</v>
      </c>
      <c r="D246" s="14">
        <f>D157</f>
        <v>9.8841599999999999E-4</v>
      </c>
    </row>
    <row r="247" spans="1:4" ht="13.5" thickBot="1" x14ac:dyDescent="0.25">
      <c r="A247" s="12">
        <v>322</v>
      </c>
      <c r="B247" s="13" t="s">
        <v>107</v>
      </c>
      <c r="C247" s="14">
        <f>C47+C126+C156</f>
        <v>8.0099999999999995E-5</v>
      </c>
      <c r="D247" s="14">
        <f>D47+D126+D156</f>
        <v>5.9978880000000003E-4</v>
      </c>
    </row>
    <row r="248" spans="1:4" ht="13.5" thickBot="1" x14ac:dyDescent="0.25">
      <c r="A248" s="12">
        <v>348</v>
      </c>
      <c r="B248" s="13" t="s">
        <v>108</v>
      </c>
      <c r="C248" s="14">
        <f>C48+C127</f>
        <v>3.8400000000000001E-4</v>
      </c>
      <c r="D248" s="14">
        <f>D48+D127</f>
        <v>2.8753919999999996E-3</v>
      </c>
    </row>
    <row r="249" spans="1:4" ht="13.5" thickBot="1" x14ac:dyDescent="0.25">
      <c r="A249" s="12">
        <v>403</v>
      </c>
      <c r="B249" s="13" t="s">
        <v>112</v>
      </c>
      <c r="C249" s="14">
        <f>C125</f>
        <v>4.5000000000000003E-5</v>
      </c>
      <c r="D249" s="14">
        <f>D125</f>
        <v>3.3696000000000003E-4</v>
      </c>
    </row>
    <row r="250" spans="1:4" ht="13.5" thickBot="1" x14ac:dyDescent="0.25">
      <c r="A250" s="12">
        <v>616</v>
      </c>
      <c r="B250" s="13" t="s">
        <v>97</v>
      </c>
      <c r="C250" s="14">
        <f>C232</f>
        <v>3.5000000000000003E-2</v>
      </c>
      <c r="D250" s="14">
        <f>D232</f>
        <v>3.1499999999999996E-4</v>
      </c>
    </row>
    <row r="251" spans="1:4" ht="13.5" thickBot="1" x14ac:dyDescent="0.25">
      <c r="A251" s="12">
        <v>621</v>
      </c>
      <c r="B251" s="13" t="s">
        <v>98</v>
      </c>
      <c r="C251" s="14">
        <f t="shared" ref="C251:D251" si="0">C233</f>
        <v>5.1022222222222219E-2</v>
      </c>
      <c r="D251" s="14">
        <f t="shared" si="0"/>
        <v>4.5920000000000005E-4</v>
      </c>
    </row>
    <row r="252" spans="1:4" ht="13.5" thickBot="1" x14ac:dyDescent="0.25">
      <c r="A252" s="12">
        <v>1042</v>
      </c>
      <c r="B252" s="13" t="s">
        <v>99</v>
      </c>
      <c r="C252" s="14">
        <f t="shared" ref="C252:D252" si="1">C234</f>
        <v>1.8666666666666668E-2</v>
      </c>
      <c r="D252" s="14">
        <f t="shared" si="1"/>
        <v>1.6799999999999999E-4</v>
      </c>
    </row>
    <row r="253" spans="1:4" ht="13.5" thickBot="1" x14ac:dyDescent="0.25">
      <c r="A253" s="12">
        <v>1061</v>
      </c>
      <c r="B253" s="13" t="s">
        <v>100</v>
      </c>
      <c r="C253" s="14">
        <f>C235+C128</f>
        <v>2.6558888888888889E-2</v>
      </c>
      <c r="D253" s="14">
        <f>D235+D128</f>
        <v>1.2728960000000001E-2</v>
      </c>
    </row>
    <row r="254" spans="1:4" ht="26.25" thickBot="1" x14ac:dyDescent="0.25">
      <c r="A254" s="12">
        <v>1119</v>
      </c>
      <c r="B254" s="13" t="s">
        <v>101</v>
      </c>
      <c r="C254" s="14">
        <f t="shared" ref="C254:D254" si="2">C236</f>
        <v>9.955555555555556E-3</v>
      </c>
      <c r="D254" s="14">
        <f t="shared" si="2"/>
        <v>8.9600000000000009E-5</v>
      </c>
    </row>
    <row r="255" spans="1:4" ht="13.5" thickBot="1" x14ac:dyDescent="0.25">
      <c r="A255" s="12">
        <v>1210</v>
      </c>
      <c r="B255" s="13" t="s">
        <v>102</v>
      </c>
      <c r="C255" s="14">
        <f t="shared" ref="C255:D255" si="3">C237</f>
        <v>9.955555555555556E-3</v>
      </c>
      <c r="D255" s="14">
        <f t="shared" si="3"/>
        <v>8.9600000000000009E-5</v>
      </c>
    </row>
    <row r="256" spans="1:4" ht="13.5" thickBot="1" x14ac:dyDescent="0.25">
      <c r="A256" s="12">
        <v>1401</v>
      </c>
      <c r="B256" s="13" t="s">
        <v>103</v>
      </c>
      <c r="C256" s="14">
        <f t="shared" ref="C256:D256" si="4">C238</f>
        <v>9.955555555555556E-3</v>
      </c>
      <c r="D256" s="14">
        <f t="shared" si="4"/>
        <v>8.9600000000000009E-5</v>
      </c>
    </row>
    <row r="257" spans="1:4" ht="13.5" thickBot="1" x14ac:dyDescent="0.25">
      <c r="A257" s="12">
        <v>1555</v>
      </c>
      <c r="B257" s="13" t="s">
        <v>110</v>
      </c>
      <c r="C257" s="14">
        <f>C49</f>
        <v>1.92E-4</v>
      </c>
      <c r="D257" s="14">
        <f>D49</f>
        <v>1.4376959999999998E-3</v>
      </c>
    </row>
    <row r="258" spans="1:4" ht="13.5" thickBot="1" x14ac:dyDescent="0.25">
      <c r="A258" s="12">
        <v>1591</v>
      </c>
      <c r="B258" s="13" t="s">
        <v>109</v>
      </c>
      <c r="C258" s="14">
        <f>C77</f>
        <v>1.92E-4</v>
      </c>
      <c r="D258" s="14">
        <f>D77</f>
        <v>1.4376959999999998E-3</v>
      </c>
    </row>
    <row r="259" spans="1:4" ht="13.5" thickBot="1" x14ac:dyDescent="0.25">
      <c r="A259" s="12">
        <v>2752</v>
      </c>
      <c r="B259" s="12" t="s">
        <v>104</v>
      </c>
      <c r="C259" s="14">
        <f t="shared" ref="C259:D259" si="5">C239</f>
        <v>3.5000000000000003E-2</v>
      </c>
      <c r="D259" s="14">
        <f t="shared" si="5"/>
        <v>3.1499999999999996E-4</v>
      </c>
    </row>
    <row r="260" spans="1:4" ht="14.25" x14ac:dyDescent="0.2">
      <c r="C260" s="25">
        <f>SUM(C243:C259)</f>
        <v>0.19820184444444441</v>
      </c>
      <c r="D260" s="26">
        <f>SUM(D243:D259)</f>
        <v>2.9885411199999996E-2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2023-10-11T08:01:51Z</dcterms:modified>
</cp:coreProperties>
</file>